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!04_2020\16_Попов\"/>
    </mc:Choice>
  </mc:AlternateContent>
  <bookViews>
    <workbookView xWindow="0" yWindow="0" windowWidth="24000" windowHeight="9600" tabRatio="941"/>
  </bookViews>
  <sheets>
    <sheet name="Сводка затрат" sheetId="8" r:id="rId1"/>
    <sheet name="Исходная " sheetId="7" state="hidden" r:id="rId2"/>
    <sheet name="Расчет 1,6" sheetId="10" state="hidden" r:id="rId3"/>
    <sheet name="интерполяция 1,6" sheetId="2" state="hidden" r:id="rId4"/>
    <sheet name="Объемы 1,6" sheetId="3" state="hidden" r:id="rId5"/>
    <sheet name="проект планиров и межев" sheetId="4" state="hidden" r:id="rId6"/>
    <sheet name="проект планиров" sheetId="6" state="hidden" r:id="rId7"/>
    <sheet name="освоение лесов" sheetId="5" state="hidden" r:id="rId8"/>
    <sheet name="кадастр" sheetId="9" state="hidden" r:id="rId9"/>
  </sheets>
  <externalReferences>
    <externalReference r:id="rId10"/>
    <externalReference r:id="rId11"/>
  </externalReferences>
  <definedNames>
    <definedName name="GS" localSheetId="1">#REF!</definedName>
    <definedName name="GS" localSheetId="8">#REF!</definedName>
    <definedName name="GS" localSheetId="6">#REF!</definedName>
    <definedName name="GS" localSheetId="2">#REF!</definedName>
    <definedName name="GS" localSheetId="0">#REF!</definedName>
    <definedName name="GS">#REF!</definedName>
    <definedName name="Language">[1]Финплан!$J$1</definedName>
    <definedName name="_xlnm.Print_Titles" localSheetId="1">'Исходная '!$14:$14</definedName>
    <definedName name="_xlnm.Print_Titles" localSheetId="7">'освоение лесов'!$8:$9</definedName>
    <definedName name="_xlnm.Print_Titles" localSheetId="0">'Сводка затрат'!$12:$12</definedName>
    <definedName name="ИТ" localSheetId="1">[2]мсн!#REF!</definedName>
    <definedName name="ИТ" localSheetId="8">[2]мсн!#REF!</definedName>
    <definedName name="ИТ" localSheetId="6">[2]мсн!#REF!</definedName>
    <definedName name="ИТ" localSheetId="2">[2]мсн!#REF!</definedName>
    <definedName name="ИТ" localSheetId="0">[2]мсн!#REF!</definedName>
    <definedName name="ИТ">[2]мсн!#REF!</definedName>
    <definedName name="ллл" localSheetId="1">[2]мсн!#REF!</definedName>
    <definedName name="ллл" localSheetId="8">[2]мсн!#REF!</definedName>
    <definedName name="ллл" localSheetId="6">[2]мсн!#REF!</definedName>
    <definedName name="ллл" localSheetId="2">[2]мсн!#REF!</definedName>
    <definedName name="ллл" localSheetId="0">[2]мсн!#REF!</definedName>
    <definedName name="ллл">[2]мсн!#REF!</definedName>
    <definedName name="москалев" localSheetId="8">[2]мсн!#REF!</definedName>
    <definedName name="москалев" localSheetId="6">[2]мсн!#REF!</definedName>
    <definedName name="москалев" localSheetId="2">[2]мсн!#REF!</definedName>
    <definedName name="москалев" localSheetId="0">[2]мсн!#REF!</definedName>
    <definedName name="москалев">[2]мсн!#REF!</definedName>
    <definedName name="_xlnm.Print_Area" localSheetId="1">'Исходная '!$A$1:$H$31</definedName>
    <definedName name="_xlnm.Print_Area" localSheetId="2">'Расчет 1,6'!$A:$M</definedName>
    <definedName name="упр" localSheetId="1">[2]мсн!#REF!</definedName>
    <definedName name="упр" localSheetId="8">[2]мсн!#REF!</definedName>
    <definedName name="упр" localSheetId="6">[2]мсн!#REF!</definedName>
    <definedName name="упр" localSheetId="2">[2]мсн!#REF!</definedName>
    <definedName name="упр" localSheetId="0">[2]мсн!#REF!</definedName>
    <definedName name="упр">[2]мсн!#REF!</definedName>
    <definedName name="финансирование" localSheetId="1">#REF!</definedName>
    <definedName name="финансирование" localSheetId="8">#REF!</definedName>
    <definedName name="финансирование" localSheetId="6">#REF!</definedName>
    <definedName name="финансирование" localSheetId="2">#REF!</definedName>
    <definedName name="финансирование" localSheetId="0">#REF!</definedName>
    <definedName name="финансирование">#REF!</definedName>
    <definedName name="юж" localSheetId="1">#REF!</definedName>
    <definedName name="юж" localSheetId="8">#REF!</definedName>
    <definedName name="юж" localSheetId="6">#REF!</definedName>
    <definedName name="юж" localSheetId="2">#REF!</definedName>
    <definedName name="юж" localSheetId="0">#REF!</definedName>
    <definedName name="юж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8" l="1"/>
  <c r="D24" i="8"/>
  <c r="G30" i="10" l="1"/>
  <c r="D30" i="10"/>
  <c r="F30" i="10"/>
  <c r="H30" i="10"/>
  <c r="F28" i="10" l="1"/>
  <c r="F27" i="10"/>
  <c r="F24" i="10"/>
  <c r="F29" i="10" l="1"/>
  <c r="F19" i="10"/>
  <c r="F20" i="10"/>
  <c r="F21" i="10"/>
  <c r="F18" i="10"/>
  <c r="F15" i="10"/>
  <c r="F14" i="10"/>
  <c r="F11" i="10"/>
  <c r="G11" i="10" s="1"/>
  <c r="H11" i="10" s="1"/>
  <c r="N30" i="10" l="1"/>
  <c r="G26" i="7" s="1"/>
  <c r="G29" i="10" l="1"/>
  <c r="L29" i="10" s="1"/>
  <c r="G28" i="10"/>
  <c r="L28" i="10" s="1"/>
  <c r="G27" i="10"/>
  <c r="L27" i="10" s="1"/>
  <c r="G24" i="10"/>
  <c r="L24" i="10" s="1"/>
  <c r="D24" i="10"/>
  <c r="G21" i="10"/>
  <c r="L21" i="10" s="1"/>
  <c r="G20" i="10"/>
  <c r="L20" i="10" s="1"/>
  <c r="G19" i="10"/>
  <c r="L19" i="10" s="1"/>
  <c r="D18" i="10"/>
  <c r="G18" i="10" s="1"/>
  <c r="L18" i="10" s="1"/>
  <c r="E15" i="10"/>
  <c r="G15" i="10" s="1"/>
  <c r="L15" i="10" s="1"/>
  <c r="G14" i="10"/>
  <c r="L14" i="10" s="1"/>
  <c r="L22" i="10" l="1"/>
  <c r="J11" i="10"/>
  <c r="J12" i="10" s="1"/>
  <c r="L11" i="10"/>
  <c r="L12" i="10" s="1"/>
  <c r="I24" i="10"/>
  <c r="I25" i="10" s="1"/>
  <c r="L25" i="10"/>
  <c r="H24" i="10"/>
  <c r="K25" i="10"/>
  <c r="J24" i="10"/>
  <c r="J25" i="10" s="1"/>
  <c r="H20" i="10"/>
  <c r="J20" i="10"/>
  <c r="I20" i="10"/>
  <c r="H18" i="10"/>
  <c r="J18" i="10"/>
  <c r="I18" i="10"/>
  <c r="H21" i="10"/>
  <c r="J21" i="10"/>
  <c r="I21" i="10"/>
  <c r="I28" i="10"/>
  <c r="J28" i="10"/>
  <c r="H28" i="10"/>
  <c r="M30" i="10"/>
  <c r="I15" i="10"/>
  <c r="J15" i="10"/>
  <c r="H15" i="10"/>
  <c r="M15" i="10" s="1"/>
  <c r="N15" i="10" s="1"/>
  <c r="H19" i="10"/>
  <c r="J19" i="10"/>
  <c r="I19" i="10"/>
  <c r="I27" i="10"/>
  <c r="J27" i="10"/>
  <c r="H27" i="10"/>
  <c r="L16" i="10"/>
  <c r="H14" i="10"/>
  <c r="J14" i="10"/>
  <c r="I14" i="10"/>
  <c r="I16" i="10" s="1"/>
  <c r="I29" i="10"/>
  <c r="J29" i="10"/>
  <c r="H29" i="10"/>
  <c r="I11" i="10"/>
  <c r="I12" i="10" s="1"/>
  <c r="I31" i="10" l="1"/>
  <c r="M29" i="10"/>
  <c r="N29" i="10" s="1"/>
  <c r="M11" i="10"/>
  <c r="N11" i="10" s="1"/>
  <c r="G22" i="7" s="1"/>
  <c r="J31" i="10"/>
  <c r="K31" i="10"/>
  <c r="J16" i="10"/>
  <c r="K12" i="10"/>
  <c r="H16" i="10"/>
  <c r="M14" i="10"/>
  <c r="N14" i="10" s="1"/>
  <c r="N16" i="10" s="1"/>
  <c r="G23" i="7" s="1"/>
  <c r="I22" i="10"/>
  <c r="I32" i="10" s="1"/>
  <c r="M20" i="10"/>
  <c r="N20" i="10" s="1"/>
  <c r="M24" i="10"/>
  <c r="N24" i="10" s="1"/>
  <c r="N25" i="10" s="1"/>
  <c r="G25" i="7" s="1"/>
  <c r="H25" i="10"/>
  <c r="M25" i="10" s="1"/>
  <c r="K16" i="10"/>
  <c r="M27" i="10"/>
  <c r="N27" i="10" s="1"/>
  <c r="M19" i="10"/>
  <c r="N19" i="10" s="1"/>
  <c r="J22" i="10"/>
  <c r="H22" i="10"/>
  <c r="M18" i="10"/>
  <c r="N18" i="10" s="1"/>
  <c r="H31" i="10"/>
  <c r="H12" i="10"/>
  <c r="L31" i="10"/>
  <c r="M28" i="10"/>
  <c r="N28" i="10" s="1"/>
  <c r="M21" i="10"/>
  <c r="N21" i="10" s="1"/>
  <c r="K22" i="10"/>
  <c r="N12" i="10" l="1"/>
  <c r="M12" i="10"/>
  <c r="N31" i="10"/>
  <c r="N22" i="10"/>
  <c r="G24" i="7" s="1"/>
  <c r="G27" i="7" s="1"/>
  <c r="L32" i="10"/>
  <c r="L33" i="10" s="1"/>
  <c r="L34" i="10" s="1"/>
  <c r="J32" i="10"/>
  <c r="J33" i="10" s="1"/>
  <c r="J34" i="10" s="1"/>
  <c r="K32" i="10"/>
  <c r="K33" i="10" s="1"/>
  <c r="K34" i="10" s="1"/>
  <c r="I33" i="10"/>
  <c r="I34" i="10" s="1"/>
  <c r="M22" i="10"/>
  <c r="M31" i="10"/>
  <c r="M16" i="10"/>
  <c r="H32" i="10"/>
  <c r="N32" i="10" l="1"/>
  <c r="N33" i="10"/>
  <c r="M32" i="10"/>
  <c r="H33" i="10"/>
  <c r="M33" i="10" s="1"/>
  <c r="N34" i="10" l="1"/>
  <c r="H34" i="10"/>
  <c r="M34" i="10" s="1"/>
  <c r="E25" i="8" l="1"/>
  <c r="F25" i="8"/>
  <c r="C22" i="9" l="1"/>
  <c r="G19" i="7" l="1"/>
  <c r="G18" i="7"/>
  <c r="C13" i="9"/>
  <c r="E17" i="9" s="1"/>
  <c r="C17" i="9" s="1"/>
  <c r="A21" i="9" s="1"/>
  <c r="C6" i="9"/>
  <c r="E25" i="9" s="1"/>
  <c r="C25" i="9" s="1"/>
  <c r="G18" i="5"/>
  <c r="G11" i="5"/>
  <c r="E9" i="6"/>
  <c r="G9" i="6"/>
  <c r="E33" i="9"/>
  <c r="F33" i="9" s="1"/>
  <c r="C26" i="9"/>
  <c r="A23" i="9"/>
  <c r="A22" i="9"/>
  <c r="C16" i="9"/>
  <c r="C8" i="9"/>
  <c r="C7" i="9"/>
  <c r="A6" i="9"/>
  <c r="H18" i="7" l="1"/>
  <c r="F29" i="9"/>
  <c r="F30" i="9" s="1"/>
  <c r="A30" i="9"/>
  <c r="E9" i="9"/>
  <c r="C9" i="9" s="1"/>
  <c r="A12" i="9" s="1"/>
  <c r="F20" i="9"/>
  <c r="F21" i="9" s="1"/>
  <c r="F11" i="9" l="1"/>
  <c r="F12" i="9" s="1"/>
  <c r="H24" i="7"/>
  <c r="E26" i="8"/>
  <c r="E27" i="8" s="1"/>
  <c r="F26" i="8"/>
  <c r="F27" i="8" s="1"/>
  <c r="I29" i="7"/>
  <c r="E29" i="7"/>
  <c r="F29" i="7"/>
  <c r="F30" i="7" s="1"/>
  <c r="F31" i="7" s="1"/>
  <c r="E30" i="7"/>
  <c r="E31" i="7" s="1"/>
  <c r="D29" i="7"/>
  <c r="D31" i="7"/>
  <c r="D30" i="7"/>
  <c r="H26" i="7"/>
  <c r="H25" i="7"/>
  <c r="H23" i="7"/>
  <c r="H22" i="7"/>
  <c r="H17" i="7"/>
  <c r="D28" i="7"/>
  <c r="E28" i="7"/>
  <c r="F28" i="7"/>
  <c r="G28" i="7" l="1"/>
  <c r="F31" i="9"/>
  <c r="F32" i="9" s="1"/>
  <c r="F34" i="9" s="1"/>
  <c r="A31" i="9"/>
  <c r="H27" i="7" l="1"/>
  <c r="E10" i="6" l="1"/>
  <c r="G16" i="7" s="1"/>
  <c r="H16" i="7" l="1"/>
  <c r="G14" i="5"/>
  <c r="G16" i="5"/>
  <c r="G21" i="5"/>
  <c r="G22" i="5" s="1"/>
  <c r="G26" i="5"/>
  <c r="G27" i="5"/>
  <c r="G28" i="5"/>
  <c r="E9" i="4"/>
  <c r="E10" i="4" s="1"/>
  <c r="G20" i="7" l="1"/>
  <c r="H19" i="7"/>
  <c r="G23" i="5"/>
  <c r="G24" i="5" s="1"/>
  <c r="G29" i="5"/>
  <c r="G30" i="5"/>
  <c r="H20" i="7" l="1"/>
  <c r="G31" i="5"/>
  <c r="G32" i="5" s="1"/>
  <c r="G33" i="5" s="1"/>
  <c r="G29" i="7" l="1"/>
  <c r="H28" i="7"/>
  <c r="G30" i="7" l="1"/>
  <c r="H29" i="7"/>
  <c r="I24" i="7" l="1"/>
  <c r="J24" i="7" s="1"/>
  <c r="I17" i="7"/>
  <c r="J17" i="7" s="1"/>
  <c r="I23" i="7"/>
  <c r="J23" i="7" s="1"/>
  <c r="I16" i="7"/>
  <c r="J16" i="7" s="1"/>
  <c r="I26" i="7"/>
  <c r="J26" i="7" s="1"/>
  <c r="I25" i="7"/>
  <c r="J25" i="7" s="1"/>
  <c r="I18" i="7"/>
  <c r="J18" i="7" s="1"/>
  <c r="G16" i="8" s="1"/>
  <c r="I22" i="7"/>
  <c r="J22" i="7" s="1"/>
  <c r="G31" i="7"/>
  <c r="H31" i="7" s="1"/>
  <c r="H30" i="7"/>
  <c r="J29" i="7" l="1"/>
  <c r="D19" i="8"/>
  <c r="H16" i="8"/>
  <c r="D20" i="8"/>
  <c r="H20" i="8" s="1"/>
  <c r="D22" i="8"/>
  <c r="H22" i="8" s="1"/>
  <c r="D23" i="8"/>
  <c r="H23" i="8" s="1"/>
  <c r="D21" i="8"/>
  <c r="H21" i="8" s="1"/>
  <c r="G14" i="8"/>
  <c r="C6" i="3"/>
  <c r="H19" i="8" l="1"/>
  <c r="D25" i="8"/>
  <c r="G15" i="8"/>
  <c r="H15" i="8" s="1"/>
  <c r="H14" i="8"/>
  <c r="H14" i="2"/>
  <c r="G25" i="8" l="1"/>
  <c r="G26" i="8" s="1"/>
  <c r="G27" i="8" s="1"/>
  <c r="H24" i="8"/>
  <c r="D26" i="8"/>
  <c r="G4" i="2"/>
  <c r="H17" i="8" l="1"/>
  <c r="H25" i="8"/>
  <c r="D27" i="8"/>
  <c r="H27" i="8" s="1"/>
  <c r="H33" i="7" s="1"/>
  <c r="H26" i="8"/>
  <c r="J31" i="7" l="1"/>
</calcChain>
</file>

<file path=xl/comments1.xml><?xml version="1.0" encoding="utf-8"?>
<comments xmlns="http://schemas.openxmlformats.org/spreadsheetml/2006/main">
  <authors>
    <author>Гаврюш Татьяна Петровна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Гаврюш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применительно как реклоузер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Гаврюш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применительно как реклоузер</t>
        </r>
      </text>
    </comment>
  </commentList>
</comments>
</file>

<file path=xl/comments2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3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<sst xmlns="http://schemas.openxmlformats.org/spreadsheetml/2006/main" count="429" uniqueCount="311">
  <si>
    <t xml:space="preserve">Расчет стоимости объектов по укрупненным показателям стоимости строительства(реконструкции)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</si>
  <si>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</si>
  <si>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№ п.п.</t>
  </si>
  <si>
    <t>Наименование</t>
  </si>
  <si>
    <t>Обоснование</t>
  </si>
  <si>
    <t>Цена за ед. объема, в ценах 2001г,  тыс.руб.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</si>
  <si>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</si>
  <si>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</si>
  <si>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тыс.руб.</t>
  </si>
  <si>
    <t>Всего, руб.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</si>
  <si>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</si>
  <si>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</si>
  <si>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</si>
  <si>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ПИР</t>
  </si>
  <si>
    <t>Прочие</t>
  </si>
  <si>
    <t>Постянная часть затрат по ПС 35 с открытой установкой оборудования с выключателями, шт.</t>
  </si>
  <si>
    <t>табл. 28</t>
  </si>
  <si>
    <t xml:space="preserve">Итого по разделу 1 </t>
  </si>
  <si>
    <t xml:space="preserve"> </t>
  </si>
  <si>
    <t xml:space="preserve">Итого по разделу 2 </t>
  </si>
  <si>
    <t>ВЛ 20кВ АС 95/16 1 цепь, км</t>
  </si>
  <si>
    <t>табл. 2
примен.</t>
  </si>
  <si>
    <t>Итого по разделу 4</t>
  </si>
  <si>
    <t>КЛ 20кВ АПвПу2Г 3(1х150) 1 цепь, км</t>
  </si>
  <si>
    <t>табл. 9
применит.</t>
  </si>
  <si>
    <t>НДС 20%</t>
  </si>
  <si>
    <t>Коэффициента учитывающего общий объем финансовых потребностей</t>
  </si>
  <si>
    <t>Примечания:</t>
  </si>
  <si>
    <t>1.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</si>
  <si>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</si>
  <si>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</si>
  <si>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</t>
  </si>
  <si>
    <t>Коэффициенты, учитывающие лимитированные затраты, условия производства работ, прочие затраты и т.д.:</t>
  </si>
  <si>
    <t xml:space="preserve">1. </t>
  </si>
  <si>
    <t>Для подстанций:</t>
  </si>
  <si>
    <t>1.1.</t>
  </si>
  <si>
    <t>по п.4.7:</t>
  </si>
  <si>
    <t>-</t>
  </si>
  <si>
    <t>1,0-5,0% - подготовительные работы;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</si>
  <si>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</si>
  <si>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</si>
  <si>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</si>
  <si>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2,6 - 3,18% - содержание службы заказчика-застройщика, строительный контроль;</t>
  </si>
  <si>
    <t>7,0 - 8,5% - прочие работы и затраты</t>
  </si>
  <si>
    <t>3% - непредвиденные затраты (при согласовании с заказчиком до 10%)</t>
  </si>
  <si>
    <t>1,11 - Коэффициент изменения конструктивных решений и оборудования более 50%.</t>
  </si>
  <si>
    <t>15% - примечание к таблице 28</t>
  </si>
  <si>
    <t xml:space="preserve">2. </t>
  </si>
  <si>
    <t>Для ВЛ:</t>
  </si>
  <si>
    <t>2.1.</t>
  </si>
  <si>
    <t>по п.2.7: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</si>
  <si>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</si>
  <si>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</si>
  <si>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</si>
  <si>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5,0 - 8,0% - прочие работы и затраты</t>
  </si>
  <si>
    <t xml:space="preserve">3. </t>
  </si>
  <si>
    <t>Для КЛ:</t>
  </si>
  <si>
    <t>3.1.</t>
  </si>
  <si>
    <t>по п.3.3:</t>
  </si>
  <si>
    <t>1,5-3,9% - временные здания и сооружения (при реконструкции и расширении применяется коэффициент 0,8);</t>
  </si>
  <si>
    <t>3,0 - 8,0% - прочие работы и затраты</t>
  </si>
  <si>
    <t>Строительство распределительных сетей для электроснабжения о. Попова (ЛЭП 35 кВ-0,3 км., ПС 35/20 кВ-1,6 МВА, ЛЭП 20 кВ-15,7 км., ТП 20/6 кВ-1,6 МВА)</t>
  </si>
  <si>
    <t>ВЛ 35кВ АС 95/16 1 цепь, км</t>
  </si>
  <si>
    <t>табл. 2</t>
  </si>
  <si>
    <t>Ячейка силового трансформатора мощностью 1,6 МВ.А - 35/20 кВ, шт.</t>
  </si>
  <si>
    <t>Сечение</t>
  </si>
  <si>
    <t>Стоимость, тыс.руб.</t>
  </si>
  <si>
    <t xml:space="preserve">№ п/п </t>
  </si>
  <si>
    <t>Наименование объекта</t>
  </si>
  <si>
    <t>А</t>
  </si>
  <si>
    <t>В</t>
  </si>
  <si>
    <t>С</t>
  </si>
  <si>
    <t>Х1</t>
  </si>
  <si>
    <t>Х2</t>
  </si>
  <si>
    <t>Х3</t>
  </si>
  <si>
    <t>Расчет:</t>
  </si>
  <si>
    <t>Х2=Х1+(В-А)/(С-А)*(Х3-Х1)/1</t>
  </si>
  <si>
    <t>табл. 19 интерп.</t>
  </si>
  <si>
    <t>ТП 20/6 кВ 1*1,6МВА</t>
  </si>
  <si>
    <t>Протяженность, км</t>
  </si>
  <si>
    <t>Х3=(Х2-Х1)*(С-А)/(В-А)+Х1</t>
  </si>
  <si>
    <t>Мощность силового трансформатора</t>
  </si>
  <si>
    <t>Мощность ТП</t>
  </si>
  <si>
    <t>Строительство одноцепной КЛ 20 кВ протяженностью 1,2 км по дну пролива Старка, км</t>
  </si>
  <si>
    <t>УНЦ
П6-10 / Ф1-05-3</t>
  </si>
  <si>
    <t>Вырубка и подготовка просеки, км</t>
  </si>
  <si>
    <t>табл. 3</t>
  </si>
  <si>
    <t>табл. 6
интерп.
применит.</t>
  </si>
  <si>
    <t>табл. 18 применит.</t>
  </si>
  <si>
    <t>Строительство ТП 20/6 кВ (1х1,6 МВА)</t>
  </si>
  <si>
    <t>Ед-ца измерения</t>
  </si>
  <si>
    <t>км</t>
  </si>
  <si>
    <t>шт.</t>
  </si>
  <si>
    <t>Кол-во</t>
  </si>
  <si>
    <r>
      <rPr>
        <u/>
        <sz val="10"/>
        <rFont val="Arial Cyr"/>
        <charset val="204"/>
      </rPr>
      <t>Строительство ПС 35/20 кВ (1х1,6 МВА):</t>
    </r>
    <r>
      <rPr>
        <sz val="10"/>
        <rFont val="Arial Cyr"/>
        <charset val="204"/>
      </rPr>
      <t xml:space="preserve">
Ячейка силового трансформатора мощностью 1,6 МВ.А - 35/20 кВ - 1шт.
Реклоузер 35 кВ - 1 шт.
Реклоузер 20 кВ - 1 шт.</t>
    </r>
  </si>
  <si>
    <t xml:space="preserve">Вырубка и подготовка просеки </t>
  </si>
  <si>
    <t>Вырубка и подготовка просеки</t>
  </si>
  <si>
    <t xml:space="preserve">Строительство ВЛ 35кВ АС 95/16 </t>
  </si>
  <si>
    <t xml:space="preserve">Наименование </t>
  </si>
  <si>
    <t>Установка реклоузера 35 кВ, шт.</t>
  </si>
  <si>
    <t>табл. 17
применит.</t>
  </si>
  <si>
    <t>Установка реклоузера 20 кВ, шт.</t>
  </si>
  <si>
    <t>Строительство одноцепной КЛ 20 кВ по дну пролива Старка</t>
  </si>
  <si>
    <t>Строительство ВЛ 20кВ АС 95/16 1 цепь</t>
  </si>
  <si>
    <t>Строительство КЛ 20кВ АПвПу2Г 3(1х150) 1 цепь</t>
  </si>
  <si>
    <t>Ячейка выключателя 35 кВ,шт.</t>
  </si>
  <si>
    <t>табл. 18</t>
  </si>
  <si>
    <t xml:space="preserve"> Раздел 1. Реконструкция ПС 35 кВ КЭТ (организация линейной ячейки 35 кВ)</t>
  </si>
  <si>
    <t xml:space="preserve"> Раздел 2. Строительство ВЛ 35кВ АС 95/16 протяженность 0,30 км</t>
  </si>
  <si>
    <t>Стоимость в ценах 1 кв. 2020 год с учетом ДВ коэффициента К=1,09  ( руб.)</t>
  </si>
  <si>
    <t xml:space="preserve"> Раздел 3. Строительство ПС 35/20 кВ (1х1,6 МВА)</t>
  </si>
  <si>
    <t xml:space="preserve">Итого по разделу 3 </t>
  </si>
  <si>
    <t xml:space="preserve"> Раздел 4. Строительство ТП 20/6 кВ (1х1,6 МВА)</t>
  </si>
  <si>
    <t xml:space="preserve"> Раздел 5.  Строительство одноцепной ЛЭП 20 кВ протяженностью 15,7 км</t>
  </si>
  <si>
    <t>Итого по разделу 5</t>
  </si>
  <si>
    <t xml:space="preserve">Итого в ценах 1 кв. 2020 года </t>
  </si>
  <si>
    <t>Итого в ценах 1 кв. 2020 года с учетом НДС</t>
  </si>
  <si>
    <t>на проектные (изыскательские)  работы</t>
  </si>
  <si>
    <t xml:space="preserve">Наименование вида проектных работ:  </t>
  </si>
  <si>
    <t>№ пп</t>
  </si>
  <si>
    <t>Характеристика предприятия, здания, 
сооружения или вид работ</t>
  </si>
  <si>
    <t>Намер частей, глав, таблиц, параграфов 
и пунктов указаний к раздделу справочника 
базовых цен на проектные работыи изыскательские работы для строителей</t>
  </si>
  <si>
    <t>Расчет стоимости (a+bx)Kj или (стоимость строительно-
монтажных работ)*проц./100 или количество*цена тыс.руб.</t>
  </si>
  <si>
    <t>Стоимость работ, руб.</t>
  </si>
  <si>
    <t>Итого по смете</t>
  </si>
  <si>
    <r>
      <t xml:space="preserve">СБЦП "Территориальное плани рование и 
планировка территорий (2010)" табл.3 п.6
(СБЦП 01-3-6 (интерполяция)
</t>
    </r>
    <r>
      <rPr>
        <i/>
        <sz val="10"/>
        <color theme="1"/>
        <rFont val="Calibri"/>
        <family val="2"/>
        <charset val="204"/>
        <scheme val="minor"/>
      </rPr>
      <t>Стадийность проектирования;
Дальневосточный коэффициент;
Письмо Минстроя РФ №5414-ИФ/09 от 19.02.2020</t>
    </r>
  </si>
  <si>
    <t xml:space="preserve">Проект планировки территорий при 
площади проектируемой территории свыше 25 до 50 га
</t>
  </si>
  <si>
    <r>
      <t xml:space="preserve">((1496,98+71,28*28,4)))*(0,3+0,4)*1,234*4,32
(A+B*X))*(Kи1+Kи2)*Ки3*Кинф
</t>
    </r>
    <r>
      <rPr>
        <i/>
        <sz val="10"/>
        <color theme="1"/>
        <rFont val="Calibri"/>
        <family val="2"/>
        <charset val="204"/>
        <scheme val="minor"/>
      </rPr>
      <t>Ки1=0,3 проект планировки территории</t>
    </r>
    <r>
      <rPr>
        <sz val="10"/>
        <rFont val="Arial Cyr"/>
        <charset val="204"/>
      </rPr>
      <t xml:space="preserve">
</t>
    </r>
    <r>
      <rPr>
        <i/>
        <sz val="10"/>
        <color theme="1"/>
        <rFont val="Calibri"/>
        <family val="2"/>
        <charset val="204"/>
        <scheme val="minor"/>
      </rPr>
      <t>Ки2=0,4 проект межевания территории
Ки3=1,234
Кинф=4,32</t>
    </r>
  </si>
  <si>
    <t>Разработка документации по планировке территории для филиала "Приморские ЭС" (проект планировки, проект межевания) (линейный объект 20 кВ)</t>
  </si>
  <si>
    <t>Коэф - т 4.40 от п.5
142 810.38 руб * 4.40</t>
  </si>
  <si>
    <t>Письмо Минстроя России от 19.02.2020 №5414-ИФ/09</t>
  </si>
  <si>
    <t>Индекс на I квартал 2020 года на изыскательские работы к уровню цен на 01.01.2001</t>
  </si>
  <si>
    <t>6</t>
  </si>
  <si>
    <t>Итого по смете:</t>
  </si>
  <si>
    <t>5</t>
  </si>
  <si>
    <t>Сумма от п.4.1-4.5</t>
  </si>
  <si>
    <t>Всего Прочие расходы:</t>
  </si>
  <si>
    <t>4.6</t>
  </si>
  <si>
    <t>Коэф - т 0.15 от п.1.3, 4.1 - 4.3
(65 285.92 + 24 172.11) руб * 0.15</t>
  </si>
  <si>
    <t>ОУ п. 8е</t>
  </si>
  <si>
    <t>Надбавка при выполнении изысканий в южных районах Дальнего Востока</t>
  </si>
  <si>
    <t>4.5</t>
  </si>
  <si>
    <t>п.8д О.у. Табл.3</t>
  </si>
  <si>
    <t>Районная надбавка от полевых работ. Районный коэффициент к зар. плате 1.3</t>
  </si>
  <si>
    <t>4.4</t>
  </si>
  <si>
    <t>Коэф - т 2.0 и 6% от п.1.3, 4.1
(65 285.92 + 5 712.52) руб * 2.0 * 1 * 6 / 100</t>
  </si>
  <si>
    <t>О.у. п.13</t>
  </si>
  <si>
    <t>с учетом коэффициента для изысканий со сметной стоимостью свыше 30 до 75 тыс. руб (К=2.0)</t>
  </si>
  <si>
    <t>4.3</t>
  </si>
  <si>
    <t>14% от п.1.3, 4.1
(65 285.92 + 5 712.52) руб * 14 / 100</t>
  </si>
  <si>
    <t>О.у. п.10 табл 5</t>
  </si>
  <si>
    <t>Расходы по внешнему транспорту. Расстояние проезда и перевозки в одном направлении св 25 до 100 км. Продолжительность экспедиции до 1 мес</t>
  </si>
  <si>
    <t>4.2</t>
  </si>
  <si>
    <t>8.75% от п.1.3
65 285.92 руб * 8.75 / 100</t>
  </si>
  <si>
    <t>О.у. п.9 табл 4</t>
  </si>
  <si>
    <t>Расходы по внутреннему транспорту. Расстояние от базы до участка изысканий до 5 км. Сметная стоимость полевых изыск.работ до 75 тыс.руб</t>
  </si>
  <si>
    <t>4.1</t>
  </si>
  <si>
    <t>Прочие расходы</t>
  </si>
  <si>
    <t>Раздел</t>
  </si>
  <si>
    <t>4</t>
  </si>
  <si>
    <t>Сумма от п.3.2-3.4</t>
  </si>
  <si>
    <t>Всего Камеральные работы:</t>
  </si>
  <si>
    <t>3.5</t>
  </si>
  <si>
    <t>Коэф - т 0.15 от п.3.2
21 211.96 руб * 0.15</t>
  </si>
  <si>
    <t>3.4</t>
  </si>
  <si>
    <t>Коэф - т 0.1 от п.3.2
21 211.96 руб * 0.1</t>
  </si>
  <si>
    <t>Районная надбавка. Районный коэффициент к зар. плате 1.2</t>
  </si>
  <si>
    <t>3.3</t>
  </si>
  <si>
    <t>Итого Камеральные работы:</t>
  </si>
  <si>
    <t>3.2</t>
  </si>
  <si>
    <t>K1 = 0.7
Гл. 2 п.5</t>
  </si>
  <si>
    <t>Стоимость работ по созданию на застроенной территории планов подеревной съемки с координированием деревьев</t>
  </si>
  <si>
    <t/>
  </si>
  <si>
    <t>Коэффициенты</t>
  </si>
  <si>
    <t>СБЦи5.6_0-2-9-5-2-2 Часть I, Глава 2, Таблица 9.п. п.5</t>
  </si>
  <si>
    <t>Инженерно-топографические планы. Масштаб съемки 1:500. Высота сечения рельефа 0,5 м. Категория сложности II. Вид территории: застроенная</t>
  </si>
  <si>
    <t>3.1</t>
  </si>
  <si>
    <t>Камеральные работы</t>
  </si>
  <si>
    <t>3</t>
  </si>
  <si>
    <t>Сумма от п.2.1</t>
  </si>
  <si>
    <t>Всего Лабораторные работы:</t>
  </si>
  <si>
    <t>2.2</t>
  </si>
  <si>
    <t>Лабораторные работы</t>
  </si>
  <si>
    <t>2</t>
  </si>
  <si>
    <t>Сумма от п.1.2</t>
  </si>
  <si>
    <t>Всего Полевые работы:</t>
  </si>
  <si>
    <t>1.3</t>
  </si>
  <si>
    <t>СБЦи5.6_0-2-9-5-2-1 Часть I, Глава 2, Таблица 9.п. п.5</t>
  </si>
  <si>
    <t>1.1</t>
  </si>
  <si>
    <t>Полевые работы</t>
  </si>
  <si>
    <t>1</t>
  </si>
  <si>
    <t>Стоимость, руб.</t>
  </si>
  <si>
    <t>Расчет стоимости</t>
  </si>
  <si>
    <t>Обоснование стоимости</t>
  </si>
  <si>
    <t>Наименование работ и затрат</t>
  </si>
  <si>
    <t>Сметный расчет составлен по следующим документам: Справочник базовых цен на инженерные изыскания для строительства. Инженерно-геодезические изыскания. 2004 г.</t>
  </si>
  <si>
    <t>Наименование объекта изысканий:</t>
  </si>
  <si>
    <t>на инженерно-геодезические изыскания</t>
  </si>
  <si>
    <t>СМЕТА № 09-01-01</t>
  </si>
  <si>
    <t>Смета №09-01-02</t>
  </si>
  <si>
    <t>Проект освоения лесов</t>
  </si>
  <si>
    <t>Итого по Главам 1-12</t>
  </si>
  <si>
    <t>ПИР по объекту:  Реконструкция ПС 35 кВ КЭТ (организация линейной ячейки 35 кВ)</t>
  </si>
  <si>
    <t>Глава 12. Публичный технологический и ценовой аудит, проектные и изыскательские работы</t>
  </si>
  <si>
    <t>Итого по Главам 1-9</t>
  </si>
  <si>
    <t>Итого по Главе 9. "Прочие работы и затраты"</t>
  </si>
  <si>
    <t>Разработка документации по планировке территории</t>
  </si>
  <si>
    <t>Глава 9. Прочие работы и затраты</t>
  </si>
  <si>
    <t>прочих</t>
  </si>
  <si>
    <t>оборудования, мебели, инвентаря</t>
  </si>
  <si>
    <t>СМР</t>
  </si>
  <si>
    <t>Общая сметная стоимость,тыс. 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</si>
  <si>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</si>
  <si>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</si>
  <si>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</si>
  <si>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(наименование стройки)</t>
  </si>
  <si>
    <t>Сметный расчет стоимости реализации инвестиционного проекта</t>
  </si>
  <si>
    <t>Приложение Т</t>
  </si>
  <si>
    <t>ПИР по объекту:  Строительство ВЛ 35кВ протяженность 0,30 км</t>
  </si>
  <si>
    <t>ПИР по объекту: Строительство ПС 35/20 кВ</t>
  </si>
  <si>
    <t>ПИР по объекту: Строительство ТП 20/6 кВ</t>
  </si>
  <si>
    <t>ПИР по объекту: Строительство одноцепной ЛЭП 20 кВ протяженностью 15,7 км</t>
  </si>
  <si>
    <t>Итого по Главе 12. "Публичный технологический и ценовой аудит, проектные и изыскательские работы"</t>
  </si>
  <si>
    <t xml:space="preserve">Всего по объекту с НДС </t>
  </si>
  <si>
    <t xml:space="preserve">Итого по объекту без НДС </t>
  </si>
  <si>
    <t>Разработка проектной (проектной и рабочей) документации по объекту:
 «Строительство распределительных сетей для электроснабжения о. Попова»</t>
  </si>
  <si>
    <t xml:space="preserve">Составлена в ценах по состоянию на 1 кв. 2020 год </t>
  </si>
  <si>
    <t>СВОДКА ЗАТРАТ</t>
  </si>
  <si>
    <t>Смета № 09-01-03</t>
  </si>
  <si>
    <r>
      <t>Смета составлена по ОНТЗ Роскомзема 1996 г</t>
    </r>
    <r>
      <rPr>
        <sz val="10"/>
        <rFont val="Times New Roman"/>
        <family val="1"/>
        <charset val="204"/>
      </rPr>
      <t>.</t>
    </r>
  </si>
  <si>
    <t>Составлена в ценах по состоянию на 2020 год</t>
  </si>
  <si>
    <t>табл. 74</t>
  </si>
  <si>
    <t>n</t>
  </si>
  <si>
    <t>категория сложности</t>
  </si>
  <si>
    <t>"а"</t>
  </si>
  <si>
    <t>объект</t>
  </si>
  <si>
    <t>"в"</t>
  </si>
  <si>
    <t>1 тыс. га</t>
  </si>
  <si>
    <t>К"а"=1,0-0,4(2-n) площадь &lt; 2 тыс. га</t>
  </si>
  <si>
    <t>К"а"</t>
  </si>
  <si>
    <t>Прим.2</t>
  </si>
  <si>
    <t>Кприродно-экономич.     2,22</t>
  </si>
  <si>
    <t>Кприр.экон.</t>
  </si>
  <si>
    <t>П.14</t>
  </si>
  <si>
    <t>С=(а*x1+в*х2)*Кпр.эк.=</t>
  </si>
  <si>
    <t>2.Нанесение на плановую основу границ землепользования 0,63 км</t>
  </si>
  <si>
    <t>табл. 42</t>
  </si>
  <si>
    <t>землепользование</t>
  </si>
  <si>
    <t>10 км границы</t>
  </si>
  <si>
    <t>К"в"=1,0+0,07(n-5) кол. точек на 1 км границы</t>
  </si>
  <si>
    <t>К"в"</t>
  </si>
  <si>
    <t>Прим.1</t>
  </si>
  <si>
    <t>К"а"=1,0-0,04(20-n) протяж. гр. &lt; 20 км</t>
  </si>
  <si>
    <t>К"в"=1,35, схема в М 1:500</t>
  </si>
  <si>
    <t>Прим.6</t>
  </si>
  <si>
    <t xml:space="preserve">Кприродно-экономич.    </t>
  </si>
  <si>
    <t>табл. 75</t>
  </si>
  <si>
    <t>1 тыс.га территории</t>
  </si>
  <si>
    <t>К"а"=1.0-0.45*(2-n), пл-дь &lt; 2 тыс. га</t>
  </si>
  <si>
    <t>К"в"=1,0+0,10(n-5), кол. точек на 1 км границы</t>
  </si>
  <si>
    <t>Прим.3</t>
  </si>
  <si>
    <t>К"в"=1,5, схема в М 1:500</t>
  </si>
  <si>
    <t xml:space="preserve">Кприродно-экономич.   </t>
  </si>
  <si>
    <t>С=(а*x1+в*х2)*Кпр.эк=</t>
  </si>
  <si>
    <r>
      <rPr>
        <b/>
        <sz val="10"/>
        <rFont val="Times New Roman"/>
        <family val="1"/>
        <charset val="204"/>
      </rPr>
      <t>ИТОГО в ценах 2020 г.</t>
    </r>
    <r>
      <rPr>
        <sz val="10"/>
        <rFont val="Times New Roman"/>
        <family val="1"/>
        <charset val="204"/>
      </rPr>
      <t xml:space="preserve">
Коэффициент-дефлятор на 2020 год к ценам сборника ОНЗТ  (Приказ Минэкономразвития от 21.10.2019 №684)</t>
    </r>
  </si>
  <si>
    <t>Запрос сведений Государственного кадастра недвижимости в электронном виде: КПТ - 1 шт., ЕГРН - 3</t>
  </si>
  <si>
    <t>Всего</t>
  </si>
  <si>
    <t>Заместитель директора по развитию и инвестициям</t>
  </si>
  <si>
    <t>В.А. Скаредин</t>
  </si>
  <si>
    <t>Начальник ООСТНиУИ</t>
  </si>
  <si>
    <t>А.В.Москалев</t>
  </si>
  <si>
    <t>Начальник ОСДР</t>
  </si>
  <si>
    <t>Л.В.Стеценко</t>
  </si>
  <si>
    <t>Инженер-сметчик ОСДР 1 кат.</t>
  </si>
  <si>
    <t>А.В.Трусова</t>
  </si>
  <si>
    <r>
      <t xml:space="preserve">((1496,98+71,28*31,4)))*(0,3+0,4)*1,234*4,32
(A+B*X))*(Kи1+Kи2)*Ки3*Кинф
</t>
    </r>
    <r>
      <rPr>
        <i/>
        <sz val="10"/>
        <color theme="1"/>
        <rFont val="Calibri"/>
        <family val="2"/>
        <charset val="204"/>
        <scheme val="minor"/>
      </rPr>
      <t>Ки1=0,3 проект планировки территории</t>
    </r>
    <r>
      <rPr>
        <sz val="10"/>
        <rFont val="Arial Cyr"/>
        <charset val="204"/>
      </rPr>
      <t xml:space="preserve">
</t>
    </r>
    <r>
      <rPr>
        <i/>
        <sz val="10"/>
        <rFont val="Calibri"/>
        <family val="2"/>
        <charset val="204"/>
        <scheme val="minor"/>
      </rPr>
      <t>Ки1=0,4 проект планировки территории</t>
    </r>
    <r>
      <rPr>
        <i/>
        <sz val="10"/>
        <color theme="1"/>
        <rFont val="Calibri"/>
        <family val="2"/>
        <charset val="204"/>
        <scheme val="minor"/>
      </rPr>
      <t xml:space="preserve">
Ки3=1,234
Кинф=4,32</t>
    </r>
  </si>
  <si>
    <t>3284 руб * 31,4 * 0.7</t>
  </si>
  <si>
    <t>1067 руб * 31,4 * 0.7</t>
  </si>
  <si>
    <t>Кадастровые работы</t>
  </si>
  <si>
    <t xml:space="preserve">Подготовка сведений о границах публичного сервитута </t>
  </si>
  <si>
    <t>Объект: Разработка проектной (проектной и рабочей) документации по объекту:
 «Строительство распределительных сетей для электроснабжения о. Попова»</t>
  </si>
  <si>
    <t xml:space="preserve">И.о. начальника ООСТНиУИ     </t>
  </si>
  <si>
    <t>Старовойтова Д.С.</t>
  </si>
  <si>
    <t xml:space="preserve">Начальник ОСДР </t>
  </si>
  <si>
    <t>Стеценко Л.В.</t>
  </si>
  <si>
    <t>Ведущий инженер-сметчик ОСДР</t>
  </si>
  <si>
    <t>Гаврюш Т.П.</t>
  </si>
  <si>
    <t xml:space="preserve"> - 1,053 - индекс дефлятор на 2018 год, согласно Минэкономразвития РФ от 30.09.2019г.</t>
  </si>
  <si>
    <t xml:space="preserve"> - 1,074 - индекс дефлятор на 2019 год, согласно Минэкономразвития РФ от 30.09.2019г.</t>
  </si>
  <si>
    <t xml:space="preserve"> - 1,036 - индекс дефлятор на 2020 год, согласно Минэкономразвития РФ от 30.09.2019г.</t>
  </si>
  <si>
    <t>4. по сборнику УНЦ коэффициент:</t>
  </si>
  <si>
    <t>ПИР в процентном отношении от всего</t>
  </si>
  <si>
    <t>в том числе</t>
  </si>
  <si>
    <t>К=((1+1+3,9*0,8+7,5+2,6+7+3))/100+1)*1,11=1,39</t>
  </si>
  <si>
    <t>К=(1+1+3,9+7,5+2,6+7+3))/100+1=1,26</t>
  </si>
  <si>
    <t>К=((1,5+3,3+9+3,18+8+3))/100+1)=1,28</t>
  </si>
  <si>
    <t>К=((1,5+1,5+7,5+2,6+3+3))/100+1)=1,19</t>
  </si>
  <si>
    <t xml:space="preserve">Перевод в текущие  цены, 1 квартал 2020г.,осуществлен с учетом индексов, указанных в письме Минстроя России №  17207 от 06.05.2020, №17354 от 07.05.2020 </t>
  </si>
  <si>
    <t xml:space="preserve"> - 1,17 =1,053*1,074*1,036</t>
  </si>
  <si>
    <t xml:space="preserve">Составлена в ценах по состоянию на 1 кв. 2021 год </t>
  </si>
  <si>
    <t xml:space="preserve">Заместитель директора по развитию и инвестициям </t>
  </si>
  <si>
    <t>Скаредин В.А.</t>
  </si>
  <si>
    <t>Разработка проектной документации по объекту:
 «Строительство распределительных сетей для электроснабжения о. Попова»</t>
  </si>
  <si>
    <t>Глава 12. ПИР, экспертиза ПД и результатов инженерных изысканий, проведение ценовой экспертизы по объектам:</t>
  </si>
  <si>
    <t xml:space="preserve">Реконструкция ПС 35 кВ КЭТ </t>
  </si>
  <si>
    <t>Строительство ВЛ 35кВ</t>
  </si>
  <si>
    <t>Строительство ПС 35/20 кВ</t>
  </si>
  <si>
    <t>Строительство ТП 20/6 кВ</t>
  </si>
  <si>
    <t xml:space="preserve">Строительство ЛЭП 20 кВ </t>
  </si>
  <si>
    <t>Сметная стоимость, руб.</t>
  </si>
  <si>
    <t>Общая сметная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</si>
</sst>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"/>
    <numFmt numFmtId="165" formatCode="#,##0.000"/>
    <numFmt numFmtId="166" formatCode="0.000000"/>
    <numFmt numFmtId="167" formatCode="0.0000"/>
    <numFmt numFmtId="168" formatCode="0.00000"/>
    <numFmt numFmtId="169" formatCode="#,##0.00&quot;р.&quot;"/>
    <numFmt numFmtId="170" formatCode="0.0"/>
    <numFmt numFmtId="171" formatCode="_-* #,##0.00&quot;р.&quot;_-;\-* #,##0.00&quot;р.&quot;_-;_-* &quot;-&quot;??&quot;р.&quot;_-;_-@_-"/>
  </numFmts>
  <fonts count="43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0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23" fillId="0" borderId="0"/>
    <xf numFmtId="0" fontId="24" fillId="0" borderId="0"/>
    <xf numFmtId="0" fontId="1" fillId="0" borderId="0"/>
    <xf numFmtId="0" fontId="23" fillId="0" borderId="0"/>
  </cellStyleXfs>
  <cellXfs count="358">
    <xf numFmtId="0" fontId="0" fillId="0" borderId="0" xfId="0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center"/>
    </xf>
    <xf numFmtId="4" fontId="6" fillId="0" borderId="0" xfId="2" applyNumberFormat="1" applyFont="1" applyAlignment="1"/>
    <xf numFmtId="0" fontId="4" fillId="0" borderId="0" xfId="2" applyFont="1"/>
    <xf numFmtId="0" fontId="4" fillId="0" borderId="0" xfId="3" applyFont="1"/>
    <xf numFmtId="0" fontId="8" fillId="0" borderId="0" xfId="3" applyFont="1" applyBorder="1" applyAlignment="1">
      <alignment horizontal="left" vertical="center" wrapText="1"/>
    </xf>
    <xf numFmtId="4" fontId="8" fillId="0" borderId="0" xfId="3" applyNumberFormat="1" applyFont="1" applyBorder="1" applyAlignment="1">
      <alignment horizontal="center" vertical="center"/>
    </xf>
    <xf numFmtId="4" fontId="8" fillId="0" borderId="0" xfId="3" applyNumberFormat="1" applyFont="1" applyBorder="1" applyAlignment="1">
      <alignment horizontal="right" vertical="center"/>
    </xf>
    <xf numFmtId="3" fontId="4" fillId="2" borderId="3" xfId="3" applyNumberFormat="1" applyFont="1" applyFill="1" applyBorder="1" applyAlignment="1">
      <alignment horizontal="center"/>
    </xf>
    <xf numFmtId="4" fontId="4" fillId="0" borderId="3" xfId="5" applyNumberFormat="1" applyFont="1" applyBorder="1" applyAlignment="1">
      <alignment horizontal="left" wrapText="1"/>
    </xf>
    <xf numFmtId="4" fontId="4" fillId="0" borderId="3" xfId="4" applyNumberFormat="1" applyFont="1" applyBorder="1" applyAlignment="1">
      <alignment horizontal="center" wrapText="1"/>
    </xf>
    <xf numFmtId="4" fontId="4" fillId="0" borderId="3" xfId="4" applyNumberFormat="1" applyFont="1" applyBorder="1" applyAlignment="1">
      <alignment horizontal="center"/>
    </xf>
    <xf numFmtId="4" fontId="4" fillId="2" borderId="3" xfId="2" applyNumberFormat="1" applyFont="1" applyFill="1" applyBorder="1" applyAlignment="1">
      <alignment horizontal="center"/>
    </xf>
    <xf numFmtId="4" fontId="11" fillId="2" borderId="3" xfId="6" applyNumberFormat="1" applyFont="1" applyFill="1" applyBorder="1" applyAlignment="1">
      <alignment horizontal="center"/>
    </xf>
    <xf numFmtId="4" fontId="11" fillId="0" borderId="3" xfId="6" applyNumberFormat="1" applyFont="1" applyBorder="1" applyAlignment="1">
      <alignment horizontal="center" wrapText="1"/>
    </xf>
    <xf numFmtId="4" fontId="11" fillId="0" borderId="3" xfId="3" applyNumberFormat="1" applyFont="1" applyBorder="1" applyAlignment="1">
      <alignment horizontal="center"/>
    </xf>
    <xf numFmtId="4" fontId="4" fillId="2" borderId="3" xfId="7" applyNumberFormat="1" applyFont="1" applyFill="1" applyBorder="1" applyAlignment="1">
      <alignment horizontal="center"/>
    </xf>
    <xf numFmtId="4" fontId="4" fillId="2" borderId="3" xfId="7" applyNumberFormat="1" applyFont="1" applyFill="1" applyBorder="1" applyAlignment="1">
      <alignment wrapText="1"/>
    </xf>
    <xf numFmtId="4" fontId="13" fillId="0" borderId="3" xfId="3" applyNumberFormat="1" applyFont="1" applyBorder="1" applyAlignment="1">
      <alignment horizontal="center"/>
    </xf>
    <xf numFmtId="4" fontId="6" fillId="0" borderId="0" xfId="2" applyNumberFormat="1" applyFont="1" applyAlignment="1">
      <alignment wrapText="1"/>
    </xf>
    <xf numFmtId="4" fontId="14" fillId="0" borderId="3" xfId="3" applyNumberFormat="1" applyFont="1" applyBorder="1" applyAlignment="1">
      <alignment horizontal="center"/>
    </xf>
    <xf numFmtId="0" fontId="8" fillId="0" borderId="0" xfId="5" applyFont="1" applyBorder="1" applyAlignment="1">
      <alignment horizontal="left" vertical="center" wrapText="1"/>
    </xf>
    <xf numFmtId="4" fontId="8" fillId="0" borderId="0" xfId="5" applyNumberFormat="1" applyFont="1" applyBorder="1" applyAlignment="1">
      <alignment horizontal="center" vertical="center"/>
    </xf>
    <xf numFmtId="0" fontId="4" fillId="0" borderId="0" xfId="5" applyFont="1"/>
    <xf numFmtId="164" fontId="8" fillId="0" borderId="0" xfId="3" applyNumberFormat="1" applyFont="1" applyAlignment="1">
      <alignment horizontal="center"/>
    </xf>
    <xf numFmtId="0" fontId="15" fillId="0" borderId="0" xfId="3" applyFont="1"/>
    <xf numFmtId="0" fontId="16" fillId="0" borderId="0" xfId="3" applyFont="1"/>
    <xf numFmtId="0" fontId="15" fillId="0" borderId="0" xfId="3" applyFont="1" applyAlignment="1">
      <alignment horizontal="right" vertical="top"/>
    </xf>
    <xf numFmtId="0" fontId="5" fillId="0" borderId="0" xfId="3" applyFont="1"/>
    <xf numFmtId="0" fontId="15" fillId="0" borderId="0" xfId="3" applyFont="1" applyAlignment="1">
      <alignment horizontal="right"/>
    </xf>
    <xf numFmtId="0" fontId="16" fillId="0" borderId="0" xfId="8" applyFont="1" applyAlignment="1">
      <alignment horizontal="right"/>
    </xf>
    <xf numFmtId="0" fontId="16" fillId="0" borderId="0" xfId="8" applyFont="1"/>
    <xf numFmtId="0" fontId="15" fillId="0" borderId="0" xfId="8" applyFont="1"/>
    <xf numFmtId="0" fontId="4" fillId="0" borderId="0" xfId="8" applyFont="1"/>
    <xf numFmtId="0" fontId="15" fillId="0" borderId="0" xfId="8" applyFont="1" applyAlignment="1">
      <alignment horizontal="right"/>
    </xf>
    <xf numFmtId="49" fontId="15" fillId="0" borderId="0" xfId="8" applyNumberFormat="1" applyFont="1" applyAlignment="1">
      <alignment horizontal="right" vertical="center"/>
    </xf>
    <xf numFmtId="0" fontId="18" fillId="0" borderId="0" xfId="0" applyFont="1"/>
    <xf numFmtId="164" fontId="18" fillId="0" borderId="0" xfId="0" applyNumberFormat="1" applyFont="1"/>
    <xf numFmtId="0" fontId="18" fillId="0" borderId="0" xfId="0" applyFont="1" applyAlignment="1">
      <alignment horizontal="center" vertical="top" wrapText="1"/>
    </xf>
    <xf numFmtId="0" fontId="3" fillId="0" borderId="0" xfId="0" applyFont="1"/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8" fillId="0" borderId="3" xfId="0" applyFont="1" applyBorder="1"/>
    <xf numFmtId="0" fontId="18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4" fontId="4" fillId="2" borderId="3" xfId="7" applyNumberFormat="1" applyFont="1" applyFill="1" applyBorder="1" applyAlignment="1">
      <alignment horizontal="center" wrapText="1"/>
    </xf>
    <xf numFmtId="0" fontId="4" fillId="0" borderId="0" xfId="1" applyFont="1" applyFill="1"/>
    <xf numFmtId="0" fontId="18" fillId="0" borderId="0" xfId="0" applyFont="1" applyFill="1"/>
    <xf numFmtId="164" fontId="18" fillId="0" borderId="0" xfId="0" applyNumberFormat="1" applyFont="1" applyFill="1"/>
    <xf numFmtId="0" fontId="0" fillId="0" borderId="0" xfId="0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2" fontId="0" fillId="0" borderId="3" xfId="0" applyNumberFormat="1" applyBorder="1" applyAlignment="1">
      <alignment wrapText="1"/>
    </xf>
    <xf numFmtId="0" fontId="0" fillId="0" borderId="3" xfId="0" applyBorder="1" applyAlignment="1">
      <alignment vertical="top" wrapText="1"/>
    </xf>
    <xf numFmtId="2" fontId="0" fillId="0" borderId="3" xfId="0" applyNumberFormat="1" applyBorder="1" applyAlignment="1">
      <alignment vertical="top" wrapText="1"/>
    </xf>
    <xf numFmtId="0" fontId="7" fillId="0" borderId="0" xfId="2"/>
    <xf numFmtId="0" fontId="7" fillId="0" borderId="0" xfId="2" applyAlignment="1">
      <alignment horizontal="right"/>
    </xf>
    <xf numFmtId="0" fontId="26" fillId="0" borderId="0" xfId="2" applyFont="1"/>
    <xf numFmtId="0" fontId="2" fillId="0" borderId="0" xfId="2" applyFont="1" applyAlignment="1">
      <alignment horizontal="center"/>
    </xf>
    <xf numFmtId="0" fontId="7" fillId="0" borderId="0" xfId="2" applyAlignment="1">
      <alignment horizontal="left"/>
    </xf>
    <xf numFmtId="0" fontId="7" fillId="0" borderId="5" xfId="2" applyBorder="1" applyAlignment="1">
      <alignment horizontal="center" vertical="center"/>
    </xf>
    <xf numFmtId="0" fontId="7" fillId="0" borderId="6" xfId="2" applyBorder="1" applyAlignment="1">
      <alignment horizontal="center" vertical="center" wrapText="1"/>
    </xf>
    <xf numFmtId="0" fontId="7" fillId="0" borderId="7" xfId="2" applyBorder="1" applyAlignment="1">
      <alignment horizontal="center" vertical="center" wrapText="1"/>
    </xf>
    <xf numFmtId="0" fontId="7" fillId="0" borderId="8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  <xf numFmtId="0" fontId="7" fillId="0" borderId="9" xfId="2" applyBorder="1" applyAlignment="1">
      <alignment horizontal="center" vertical="center"/>
    </xf>
    <xf numFmtId="0" fontId="7" fillId="0" borderId="3" xfId="2" applyBorder="1" applyAlignment="1">
      <alignment horizontal="left" vertical="center" wrapText="1"/>
    </xf>
    <xf numFmtId="0" fontId="7" fillId="0" borderId="3" xfId="2" applyBorder="1" applyAlignment="1">
      <alignment horizontal="center" vertical="center" wrapText="1"/>
    </xf>
    <xf numFmtId="4" fontId="7" fillId="0" borderId="9" xfId="2" applyNumberFormat="1" applyBorder="1" applyAlignment="1">
      <alignment horizontal="center" vertical="center"/>
    </xf>
    <xf numFmtId="0" fontId="27" fillId="0" borderId="3" xfId="2" applyFont="1" applyBorder="1"/>
    <xf numFmtId="4" fontId="27" fillId="0" borderId="9" xfId="2" applyNumberFormat="1" applyFont="1" applyBorder="1"/>
    <xf numFmtId="0" fontId="27" fillId="0" borderId="0" xfId="2" applyFont="1"/>
    <xf numFmtId="2" fontId="7" fillId="0" borderId="0" xfId="2" applyNumberFormat="1"/>
    <xf numFmtId="0" fontId="27" fillId="0" borderId="8" xfId="2" applyFont="1" applyBorder="1"/>
    <xf numFmtId="0" fontId="2" fillId="0" borderId="0" xfId="1" applyNumberFormat="1"/>
    <xf numFmtId="0" fontId="2" fillId="0" borderId="0" xfId="1" applyNumberFormat="1" applyFont="1" applyAlignment="1">
      <alignment wrapText="1"/>
    </xf>
    <xf numFmtId="4" fontId="29" fillId="0" borderId="10" xfId="1" applyNumberFormat="1" applyFont="1" applyBorder="1" applyAlignment="1">
      <alignment horizontal="right" vertical="top" wrapText="1"/>
    </xf>
    <xf numFmtId="0" fontId="29" fillId="0" borderId="10" xfId="1" applyNumberFormat="1" applyFont="1" applyBorder="1" applyAlignment="1">
      <alignment horizontal="left" vertical="top" wrapText="1"/>
    </xf>
    <xf numFmtId="49" fontId="29" fillId="0" borderId="10" xfId="1" applyNumberFormat="1" applyFont="1" applyBorder="1" applyAlignment="1">
      <alignment horizontal="righ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NumberFormat="1" applyFont="1" applyBorder="1" applyAlignment="1">
      <alignment horizontal="left" vertical="top" wrapText="1"/>
    </xf>
    <xf numFmtId="0" fontId="29" fillId="0" borderId="10" xfId="1" applyNumberFormat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left" vertical="top" wrapText="1"/>
    </xf>
    <xf numFmtId="49" fontId="29" fillId="0" borderId="11" xfId="1" applyNumberFormat="1" applyFont="1" applyBorder="1" applyAlignment="1">
      <alignment horizontal="right" vertical="top" wrapText="1"/>
    </xf>
    <xf numFmtId="0" fontId="29" fillId="0" borderId="15" xfId="1" applyNumberFormat="1" applyFont="1" applyBorder="1" applyAlignment="1">
      <alignment horizontal="right" vertical="top" wrapText="1"/>
    </xf>
    <xf numFmtId="0" fontId="29" fillId="0" borderId="15" xfId="1" applyNumberFormat="1" applyFont="1" applyBorder="1" applyAlignment="1">
      <alignment horizontal="left" vertical="top" wrapText="1"/>
    </xf>
    <xf numFmtId="49" fontId="29" fillId="0" borderId="15" xfId="1" applyNumberFormat="1" applyFont="1" applyBorder="1" applyAlignment="1">
      <alignment horizontal="right" vertical="top" wrapText="1"/>
    </xf>
    <xf numFmtId="4" fontId="2" fillId="0" borderId="19" xfId="1" applyNumberFormat="1" applyFont="1" applyBorder="1" applyAlignment="1">
      <alignment horizontal="right" vertical="top" wrapText="1"/>
    </xf>
    <xf numFmtId="0" fontId="2" fillId="0" borderId="19" xfId="1" applyNumberFormat="1" applyFont="1" applyBorder="1" applyAlignment="1">
      <alignment horizontal="left" vertical="top" wrapText="1"/>
    </xf>
    <xf numFmtId="49" fontId="29" fillId="0" borderId="19" xfId="1" applyNumberFormat="1" applyFont="1" applyBorder="1" applyAlignment="1">
      <alignment horizontal="right" vertical="top" wrapText="1"/>
    </xf>
    <xf numFmtId="0" fontId="29" fillId="0" borderId="3" xfId="1" applyNumberFormat="1" applyFont="1" applyBorder="1" applyAlignment="1">
      <alignment horizontal="right" vertical="top" wrapText="1"/>
    </xf>
    <xf numFmtId="0" fontId="29" fillId="0" borderId="3" xfId="1" applyNumberFormat="1" applyFont="1" applyBorder="1" applyAlignment="1">
      <alignment horizontal="left" vertical="top" wrapText="1"/>
    </xf>
    <xf numFmtId="49" fontId="29" fillId="0" borderId="3" xfId="1" applyNumberFormat="1" applyFont="1" applyBorder="1" applyAlignment="1">
      <alignment horizontal="right" vertical="top" wrapText="1"/>
    </xf>
    <xf numFmtId="0" fontId="2" fillId="0" borderId="26" xfId="1" applyNumberFormat="1" applyFont="1" applyBorder="1" applyAlignment="1">
      <alignment horizontal="center" wrapText="1"/>
    </xf>
    <xf numFmtId="49" fontId="2" fillId="0" borderId="26" xfId="1" applyNumberFormat="1" applyFont="1" applyBorder="1" applyAlignment="1">
      <alignment horizontal="center" wrapText="1"/>
    </xf>
    <xf numFmtId="0" fontId="2" fillId="0" borderId="26" xfId="1" applyNumberFormat="1" applyBorder="1" applyAlignment="1">
      <alignment horizontal="center" vertical="top" wrapText="1"/>
    </xf>
    <xf numFmtId="0" fontId="2" fillId="0" borderId="26" xfId="1" applyNumberFormat="1" applyFont="1" applyBorder="1" applyAlignment="1">
      <alignment horizontal="center" vertical="top" wrapText="1"/>
    </xf>
    <xf numFmtId="0" fontId="30" fillId="0" borderId="0" xfId="1" applyNumberFormat="1" applyFont="1" applyBorder="1" applyAlignment="1">
      <alignment vertical="top"/>
    </xf>
    <xf numFmtId="0" fontId="2" fillId="0" borderId="0" xfId="1" applyNumberFormat="1" applyFont="1" applyBorder="1" applyAlignment="1">
      <alignment vertical="top" wrapText="1"/>
    </xf>
    <xf numFmtId="0" fontId="2" fillId="0" borderId="0" xfId="1" applyNumberFormat="1" applyFont="1" applyBorder="1" applyAlignment="1">
      <alignment vertical="top"/>
    </xf>
    <xf numFmtId="0" fontId="11" fillId="0" borderId="0" xfId="1" applyNumberFormat="1" applyFont="1" applyAlignment="1">
      <alignment horizontal="right"/>
    </xf>
    <xf numFmtId="0" fontId="29" fillId="0" borderId="0" xfId="1" applyNumberFormat="1" applyFont="1"/>
    <xf numFmtId="4" fontId="7" fillId="0" borderId="9" xfId="2" applyNumberFormat="1" applyBorder="1" applyAlignment="1">
      <alignment horizontal="right" vertical="center"/>
    </xf>
    <xf numFmtId="0" fontId="11" fillId="0" borderId="0" xfId="9" applyFont="1"/>
    <xf numFmtId="0" fontId="11" fillId="0" borderId="0" xfId="9" applyFont="1" applyAlignment="1">
      <alignment horizontal="right" vertical="top"/>
    </xf>
    <xf numFmtId="49" fontId="11" fillId="0" borderId="0" xfId="9" applyNumberFormat="1" applyFont="1" applyAlignment="1">
      <alignment horizontal="left" vertical="top"/>
    </xf>
    <xf numFmtId="0" fontId="11" fillId="0" borderId="0" xfId="9" applyFont="1" applyAlignment="1">
      <alignment horizontal="center" vertical="top"/>
    </xf>
    <xf numFmtId="0" fontId="23" fillId="0" borderId="0" xfId="9"/>
    <xf numFmtId="165" fontId="14" fillId="4" borderId="3" xfId="9" applyNumberFormat="1" applyFont="1" applyFill="1" applyBorder="1" applyAlignment="1">
      <alignment wrapText="1"/>
    </xf>
    <xf numFmtId="165" fontId="11" fillId="0" borderId="3" xfId="9" applyNumberFormat="1" applyFont="1" applyBorder="1" applyAlignment="1">
      <alignment horizontal="right" vertical="top" wrapText="1"/>
    </xf>
    <xf numFmtId="0" fontId="11" fillId="0" borderId="3" xfId="9" applyFont="1" applyBorder="1" applyAlignment="1">
      <alignment horizontal="center" vertical="top"/>
    </xf>
    <xf numFmtId="4" fontId="11" fillId="0" borderId="3" xfId="9" applyNumberFormat="1" applyFont="1" applyBorder="1" applyAlignment="1">
      <alignment horizontal="right" vertical="top" wrapText="1"/>
    </xf>
    <xf numFmtId="4" fontId="11" fillId="0" borderId="3" xfId="9" applyNumberFormat="1" applyFont="1" applyBorder="1" applyAlignment="1">
      <alignment horizontal="right" vertical="top"/>
    </xf>
    <xf numFmtId="49" fontId="11" fillId="0" borderId="3" xfId="9" applyNumberFormat="1" applyFont="1" applyBorder="1" applyAlignment="1">
      <alignment horizontal="left" vertical="top" wrapText="1"/>
    </xf>
    <xf numFmtId="0" fontId="11" fillId="0" borderId="3" xfId="9" applyFont="1" applyBorder="1" applyAlignment="1">
      <alignment horizontal="center" vertical="top" wrapText="1"/>
    </xf>
    <xf numFmtId="4" fontId="2" fillId="0" borderId="3" xfId="9" applyNumberFormat="1" applyFont="1" applyBorder="1" applyAlignment="1">
      <alignment horizontal="right" vertical="top"/>
    </xf>
    <xf numFmtId="0" fontId="2" fillId="0" borderId="3" xfId="9" applyFont="1" applyBorder="1" applyAlignment="1">
      <alignment horizontal="right" vertical="top"/>
    </xf>
    <xf numFmtId="0" fontId="2" fillId="0" borderId="3" xfId="9" applyFont="1" applyBorder="1" applyAlignment="1">
      <alignment horizontal="center" vertical="top"/>
    </xf>
    <xf numFmtId="0" fontId="11" fillId="0" borderId="30" xfId="9" applyFont="1" applyBorder="1" applyAlignment="1">
      <alignment horizontal="center" vertical="center"/>
    </xf>
    <xf numFmtId="49" fontId="11" fillId="0" borderId="30" xfId="9" applyNumberFormat="1" applyFont="1" applyBorder="1" applyAlignment="1">
      <alignment horizontal="center" vertical="center"/>
    </xf>
    <xf numFmtId="0" fontId="11" fillId="0" borderId="0" xfId="11" applyFont="1"/>
    <xf numFmtId="0" fontId="11" fillId="0" borderId="0" xfId="11" applyFont="1" applyAlignment="1">
      <alignment horizontal="center" vertical="center"/>
    </xf>
    <xf numFmtId="0" fontId="11" fillId="0" borderId="0" xfId="11" applyFont="1" applyAlignment="1">
      <alignment horizontal="right" vertical="center"/>
    </xf>
    <xf numFmtId="49" fontId="11" fillId="0" borderId="0" xfId="11" applyNumberFormat="1" applyFont="1" applyAlignment="1">
      <alignment horizontal="left" vertical="top"/>
    </xf>
    <xf numFmtId="0" fontId="11" fillId="0" borderId="0" xfId="11" applyFont="1" applyAlignment="1">
      <alignment horizontal="center" vertical="top"/>
    </xf>
    <xf numFmtId="0" fontId="11" fillId="0" borderId="0" xfId="11" applyFont="1" applyAlignment="1">
      <alignment horizontal="right" vertical="top"/>
    </xf>
    <xf numFmtId="0" fontId="32" fillId="0" borderId="0" xfId="11" applyFont="1" applyAlignment="1">
      <alignment horizontal="center" vertical="center"/>
    </xf>
    <xf numFmtId="0" fontId="33" fillId="0" borderId="0" xfId="11" applyFont="1" applyAlignment="1">
      <alignment horizontal="center" vertical="center"/>
    </xf>
    <xf numFmtId="0" fontId="14" fillId="0" borderId="0" xfId="11" applyFont="1" applyAlignment="1">
      <alignment horizontal="right"/>
    </xf>
    <xf numFmtId="4" fontId="11" fillId="0" borderId="0" xfId="9" applyNumberFormat="1" applyFont="1"/>
    <xf numFmtId="4" fontId="23" fillId="0" borderId="0" xfId="9" applyNumberFormat="1"/>
    <xf numFmtId="0" fontId="10" fillId="0" borderId="0" xfId="8"/>
    <xf numFmtId="0" fontId="37" fillId="0" borderId="0" xfId="12" applyFont="1" applyBorder="1"/>
    <xf numFmtId="0" fontId="24" fillId="0" borderId="0" xfId="12" applyFont="1"/>
    <xf numFmtId="0" fontId="11" fillId="0" borderId="0" xfId="12" applyFont="1" applyAlignment="1">
      <alignment vertical="center"/>
    </xf>
    <xf numFmtId="166" fontId="38" fillId="0" borderId="33" xfId="12" applyNumberFormat="1" applyFont="1" applyBorder="1" applyAlignment="1">
      <alignment horizontal="center" vertical="center" wrapText="1"/>
    </xf>
    <xf numFmtId="0" fontId="39" fillId="0" borderId="34" xfId="12" applyFont="1" applyBorder="1" applyAlignment="1">
      <alignment horizontal="center" vertical="center"/>
    </xf>
    <xf numFmtId="0" fontId="24" fillId="5" borderId="33" xfId="12" applyFont="1" applyFill="1" applyBorder="1" applyAlignment="1">
      <alignment horizontal="center" vertical="center"/>
    </xf>
    <xf numFmtId="0" fontId="24" fillId="0" borderId="35" xfId="12" applyFont="1" applyFill="1" applyBorder="1" applyAlignment="1"/>
    <xf numFmtId="0" fontId="34" fillId="0" borderId="36" xfId="12" applyFont="1" applyBorder="1" applyAlignment="1"/>
    <xf numFmtId="0" fontId="11" fillId="0" borderId="11" xfId="12" applyFont="1" applyBorder="1" applyAlignment="1"/>
    <xf numFmtId="0" fontId="11" fillId="0" borderId="11" xfId="12" applyFont="1" applyFill="1" applyBorder="1" applyAlignment="1">
      <alignment horizontal="right" vertical="center"/>
    </xf>
    <xf numFmtId="0" fontId="11" fillId="0" borderId="13" xfId="12" applyFont="1" applyBorder="1" applyAlignment="1"/>
    <xf numFmtId="0" fontId="24" fillId="0" borderId="11" xfId="12" applyFont="1" applyBorder="1" applyAlignment="1"/>
    <xf numFmtId="0" fontId="24" fillId="0" borderId="37" xfId="12" applyFont="1" applyBorder="1" applyAlignment="1"/>
    <xf numFmtId="0" fontId="34" fillId="6" borderId="38" xfId="12" applyFont="1" applyFill="1" applyBorder="1" applyAlignment="1">
      <alignment horizontal="left" vertical="center"/>
    </xf>
    <xf numFmtId="0" fontId="11" fillId="0" borderId="3" xfId="12" applyFont="1" applyBorder="1" applyAlignment="1"/>
    <xf numFmtId="0" fontId="11" fillId="0" borderId="3" xfId="12" applyFont="1" applyFill="1" applyBorder="1" applyAlignment="1">
      <alignment horizontal="right" vertical="center"/>
    </xf>
    <xf numFmtId="0" fontId="24" fillId="0" borderId="39" xfId="12" applyFont="1" applyBorder="1" applyAlignment="1"/>
    <xf numFmtId="0" fontId="11" fillId="0" borderId="40" xfId="12" applyFont="1" applyBorder="1" applyAlignment="1">
      <alignment horizontal="left"/>
    </xf>
    <xf numFmtId="167" fontId="11" fillId="0" borderId="3" xfId="12" applyNumberFormat="1" applyFont="1" applyBorder="1" applyAlignment="1"/>
    <xf numFmtId="0" fontId="11" fillId="0" borderId="2" xfId="12" applyFont="1" applyBorder="1" applyAlignment="1"/>
    <xf numFmtId="168" fontId="11" fillId="5" borderId="3" xfId="12" applyNumberFormat="1" applyFont="1" applyFill="1" applyBorder="1" applyAlignment="1"/>
    <xf numFmtId="0" fontId="37" fillId="0" borderId="36" xfId="12" applyFont="1" applyBorder="1" applyAlignment="1">
      <alignment horizontal="left"/>
    </xf>
    <xf numFmtId="0" fontId="11" fillId="0" borderId="3" xfId="12" applyFont="1" applyBorder="1"/>
    <xf numFmtId="164" fontId="11" fillId="7" borderId="3" xfId="12" applyNumberFormat="1" applyFont="1" applyFill="1" applyBorder="1" applyAlignment="1">
      <alignment horizontal="right" vertical="center"/>
    </xf>
    <xf numFmtId="0" fontId="39" fillId="0" borderId="3" xfId="12" applyFont="1" applyBorder="1" applyAlignment="1">
      <alignment vertical="center"/>
    </xf>
    <xf numFmtId="0" fontId="24" fillId="0" borderId="3" xfId="12" applyFont="1" applyBorder="1" applyAlignment="1">
      <alignment vertical="center"/>
    </xf>
    <xf numFmtId="0" fontId="11" fillId="0" borderId="41" xfId="12" applyFont="1" applyBorder="1" applyAlignment="1">
      <alignment vertical="center"/>
    </xf>
    <xf numFmtId="0" fontId="11" fillId="0" borderId="42" xfId="12" applyFont="1" applyBorder="1" applyAlignment="1">
      <alignment horizontal="left"/>
    </xf>
    <xf numFmtId="0" fontId="24" fillId="0" borderId="43" xfId="12" applyFont="1" applyBorder="1" applyAlignment="1"/>
    <xf numFmtId="169" fontId="34" fillId="8" borderId="44" xfId="12" applyNumberFormat="1" applyFont="1" applyFill="1" applyBorder="1" applyAlignment="1"/>
    <xf numFmtId="2" fontId="11" fillId="6" borderId="33" xfId="12" applyNumberFormat="1" applyFont="1" applyFill="1" applyBorder="1" applyAlignment="1">
      <alignment horizontal="center" vertical="center"/>
    </xf>
    <xf numFmtId="0" fontId="24" fillId="0" borderId="3" xfId="12" applyFont="1" applyBorder="1" applyAlignment="1"/>
    <xf numFmtId="0" fontId="11" fillId="0" borderId="40" xfId="12" applyFont="1" applyBorder="1" applyAlignment="1"/>
    <xf numFmtId="2" fontId="11" fillId="0" borderId="3" xfId="12" applyNumberFormat="1" applyFont="1" applyBorder="1" applyAlignment="1"/>
    <xf numFmtId="1" fontId="11" fillId="5" borderId="3" xfId="12" applyNumberFormat="1" applyFont="1" applyFill="1" applyBorder="1" applyAlignment="1"/>
    <xf numFmtId="164" fontId="11" fillId="5" borderId="3" xfId="12" applyNumberFormat="1" applyFont="1" applyFill="1" applyBorder="1" applyAlignment="1"/>
    <xf numFmtId="0" fontId="11" fillId="0" borderId="36" xfId="12" applyFont="1" applyBorder="1"/>
    <xf numFmtId="0" fontId="11" fillId="0" borderId="12" xfId="12" applyFont="1" applyBorder="1"/>
    <xf numFmtId="2" fontId="11" fillId="7" borderId="3" xfId="12" applyNumberFormat="1" applyFont="1" applyFill="1" applyBorder="1" applyAlignment="1">
      <alignment horizontal="right" vertical="center"/>
    </xf>
    <xf numFmtId="1" fontId="11" fillId="0" borderId="3" xfId="12" applyNumberFormat="1" applyFont="1" applyFill="1" applyBorder="1"/>
    <xf numFmtId="0" fontId="24" fillId="0" borderId="39" xfId="12" applyFont="1" applyBorder="1"/>
    <xf numFmtId="0" fontId="37" fillId="0" borderId="36" xfId="12" applyFont="1" applyBorder="1"/>
    <xf numFmtId="0" fontId="11" fillId="0" borderId="44" xfId="12" applyFont="1" applyBorder="1" applyAlignment="1">
      <alignment vertical="center"/>
    </xf>
    <xf numFmtId="0" fontId="11" fillId="0" borderId="45" xfId="12" applyFont="1" applyBorder="1" applyAlignment="1"/>
    <xf numFmtId="168" fontId="11" fillId="6" borderId="33" xfId="12" applyNumberFormat="1" applyFont="1" applyFill="1" applyBorder="1" applyAlignment="1">
      <alignment horizontal="center" vertical="center"/>
    </xf>
    <xf numFmtId="0" fontId="39" fillId="0" borderId="33" xfId="12" applyFont="1" applyBorder="1" applyAlignment="1">
      <alignment horizontal="center" vertical="center"/>
    </xf>
    <xf numFmtId="0" fontId="24" fillId="0" borderId="32" xfId="12" applyFont="1" applyFill="1" applyBorder="1" applyAlignment="1">
      <alignment horizontal="center" vertical="center"/>
    </xf>
    <xf numFmtId="0" fontId="24" fillId="0" borderId="46" xfId="12" applyFont="1" applyBorder="1"/>
    <xf numFmtId="0" fontId="34" fillId="6" borderId="38" xfId="12" applyFont="1" applyFill="1" applyBorder="1" applyAlignment="1">
      <alignment horizontal="center" vertical="center"/>
    </xf>
    <xf numFmtId="0" fontId="11" fillId="0" borderId="11" xfId="12" applyFont="1" applyBorder="1"/>
    <xf numFmtId="0" fontId="24" fillId="0" borderId="49" xfId="12" applyFont="1" applyBorder="1"/>
    <xf numFmtId="0" fontId="11" fillId="0" borderId="8" xfId="12" applyFont="1" applyFill="1" applyBorder="1"/>
    <xf numFmtId="0" fontId="24" fillId="0" borderId="9" xfId="12" applyFont="1" applyBorder="1"/>
    <xf numFmtId="0" fontId="11" fillId="0" borderId="8" xfId="12" applyFont="1" applyBorder="1"/>
    <xf numFmtId="2" fontId="11" fillId="0" borderId="3" xfId="12" applyNumberFormat="1" applyFont="1" applyBorder="1"/>
    <xf numFmtId="168" fontId="11" fillId="5" borderId="3" xfId="12" applyNumberFormat="1" applyFont="1" applyFill="1" applyBorder="1"/>
    <xf numFmtId="2" fontId="11" fillId="0" borderId="12" xfId="12" applyNumberFormat="1" applyFont="1" applyBorder="1"/>
    <xf numFmtId="1" fontId="11" fillId="5" borderId="3" xfId="12" applyNumberFormat="1" applyFont="1" applyFill="1" applyBorder="1"/>
    <xf numFmtId="170" fontId="11" fillId="7" borderId="3" xfId="12" applyNumberFormat="1" applyFont="1" applyFill="1" applyBorder="1" applyAlignment="1">
      <alignment horizontal="right" vertical="center"/>
    </xf>
    <xf numFmtId="0" fontId="37" fillId="0" borderId="8" xfId="12" applyFont="1" applyBorder="1"/>
    <xf numFmtId="0" fontId="24" fillId="0" borderId="3" xfId="12" applyFont="1" applyBorder="1"/>
    <xf numFmtId="2" fontId="11" fillId="0" borderId="44" xfId="12" applyNumberFormat="1" applyFont="1" applyBorder="1" applyAlignment="1">
      <alignment vertical="center"/>
    </xf>
    <xf numFmtId="0" fontId="11" fillId="0" borderId="4" xfId="12" applyFont="1" applyBorder="1" applyAlignment="1"/>
    <xf numFmtId="171" fontId="34" fillId="8" borderId="50" xfId="12" applyNumberFormat="1" applyFont="1" applyFill="1" applyBorder="1"/>
    <xf numFmtId="169" fontId="34" fillId="8" borderId="9" xfId="12" applyNumberFormat="1" applyFont="1" applyFill="1" applyBorder="1" applyAlignment="1">
      <alignment vertical="center"/>
    </xf>
    <xf numFmtId="0" fontId="24" fillId="5" borderId="3" xfId="12" applyFont="1" applyFill="1" applyBorder="1" applyAlignment="1">
      <alignment horizontal="center" vertical="center" wrapText="1"/>
    </xf>
    <xf numFmtId="169" fontId="34" fillId="8" borderId="9" xfId="12" applyNumberFormat="1" applyFont="1" applyFill="1" applyBorder="1" applyAlignment="1">
      <alignment horizontal="right" vertical="center"/>
    </xf>
    <xf numFmtId="0" fontId="34" fillId="8" borderId="51" xfId="12" applyFont="1" applyFill="1" applyBorder="1"/>
    <xf numFmtId="0" fontId="24" fillId="8" borderId="52" xfId="12" applyFont="1" applyFill="1" applyBorder="1"/>
    <xf numFmtId="0" fontId="24" fillId="8" borderId="53" xfId="12" applyFont="1" applyFill="1" applyBorder="1"/>
    <xf numFmtId="2" fontId="40" fillId="0" borderId="0" xfId="7" applyNumberFormat="1" applyFont="1" applyAlignment="1">
      <alignment horizontal="left" vertical="top"/>
    </xf>
    <xf numFmtId="0" fontId="40" fillId="0" borderId="0" xfId="8" applyFont="1"/>
    <xf numFmtId="0" fontId="4" fillId="0" borderId="54" xfId="8" applyFont="1" applyBorder="1"/>
    <xf numFmtId="2" fontId="40" fillId="0" borderId="0" xfId="7" applyNumberFormat="1" applyFont="1" applyAlignment="1">
      <alignment vertical="top" wrapText="1"/>
    </xf>
    <xf numFmtId="0" fontId="40" fillId="0" borderId="0" xfId="1" applyFont="1" applyAlignment="1"/>
    <xf numFmtId="0" fontId="40" fillId="0" borderId="0" xfId="7" applyFont="1"/>
    <xf numFmtId="0" fontId="40" fillId="0" borderId="0" xfId="7" applyFont="1" applyAlignment="1"/>
    <xf numFmtId="2" fontId="40" fillId="0" borderId="0" xfId="7" applyNumberFormat="1" applyFont="1" applyAlignment="1">
      <alignment wrapText="1"/>
    </xf>
    <xf numFmtId="0" fontId="24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24" fillId="0" borderId="0" xfId="12" applyFont="1" applyAlignment="1">
      <alignment horizontal="left" vertical="top"/>
    </xf>
    <xf numFmtId="0" fontId="24" fillId="0" borderId="0" xfId="12" applyFont="1" applyAlignment="1">
      <alignment horizontal="right" vertical="top"/>
    </xf>
    <xf numFmtId="0" fontId="18" fillId="0" borderId="0" xfId="0" applyFont="1" applyAlignment="1">
      <alignment vertical="top"/>
    </xf>
    <xf numFmtId="0" fontId="24" fillId="0" borderId="0" xfId="12" applyFont="1" applyAlignment="1">
      <alignment vertical="top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24" fillId="0" borderId="0" xfId="11" applyFont="1" applyAlignment="1">
      <alignment horizontal="center" vertical="top"/>
    </xf>
    <xf numFmtId="49" fontId="24" fillId="0" borderId="0" xfId="11" applyNumberFormat="1" applyFont="1" applyAlignment="1">
      <alignment horizontal="left" vertical="top"/>
    </xf>
    <xf numFmtId="0" fontId="24" fillId="0" borderId="0" xfId="11" applyFont="1" applyAlignment="1">
      <alignment horizontal="right" vertical="top"/>
    </xf>
    <xf numFmtId="0" fontId="24" fillId="0" borderId="0" xfId="11" applyFont="1" applyAlignment="1">
      <alignment horizontal="center" vertical="center"/>
    </xf>
    <xf numFmtId="0" fontId="24" fillId="0" borderId="0" xfId="11" applyFont="1"/>
    <xf numFmtId="0" fontId="34" fillId="0" borderId="0" xfId="11" applyFont="1" applyAlignment="1">
      <alignment horizontal="center" vertical="center"/>
    </xf>
    <xf numFmtId="0" fontId="24" fillId="0" borderId="0" xfId="11" applyFont="1" applyAlignment="1">
      <alignment horizontal="right" vertical="center"/>
    </xf>
    <xf numFmtId="0" fontId="42" fillId="0" borderId="0" xfId="11" applyFont="1" applyAlignment="1">
      <alignment horizontal="center" vertical="center"/>
    </xf>
    <xf numFmtId="0" fontId="24" fillId="0" borderId="0" xfId="9" applyFont="1"/>
    <xf numFmtId="0" fontId="24" fillId="0" borderId="30" xfId="9" applyFont="1" applyBorder="1" applyAlignment="1">
      <alignment horizontal="center" vertical="center"/>
    </xf>
    <xf numFmtId="49" fontId="24" fillId="0" borderId="30" xfId="9" applyNumberFormat="1" applyFont="1" applyBorder="1" applyAlignment="1">
      <alignment horizontal="center" vertical="center"/>
    </xf>
    <xf numFmtId="0" fontId="24" fillId="0" borderId="3" xfId="9" applyFont="1" applyBorder="1" applyAlignment="1">
      <alignment horizontal="center" vertical="top" wrapText="1"/>
    </xf>
    <xf numFmtId="49" fontId="24" fillId="0" borderId="3" xfId="9" applyNumberFormat="1" applyFont="1" applyBorder="1" applyAlignment="1">
      <alignment horizontal="left" vertical="top" wrapText="1"/>
    </xf>
    <xf numFmtId="4" fontId="24" fillId="0" borderId="3" xfId="9" applyNumberFormat="1" applyFont="1" applyBorder="1" applyAlignment="1">
      <alignment horizontal="right" vertical="top"/>
    </xf>
    <xf numFmtId="4" fontId="24" fillId="0" borderId="3" xfId="9" applyNumberFormat="1" applyFont="1" applyBorder="1" applyAlignment="1">
      <alignment horizontal="right" vertical="top" wrapText="1"/>
    </xf>
    <xf numFmtId="4" fontId="24" fillId="0" borderId="0" xfId="9" applyNumberFormat="1" applyFont="1"/>
    <xf numFmtId="0" fontId="24" fillId="0" borderId="3" xfId="9" applyFont="1" applyBorder="1" applyAlignment="1">
      <alignment horizontal="center" vertical="top"/>
    </xf>
    <xf numFmtId="0" fontId="24" fillId="0" borderId="3" xfId="9" applyFont="1" applyBorder="1" applyAlignment="1">
      <alignment horizontal="right" vertical="top"/>
    </xf>
    <xf numFmtId="4" fontId="34" fillId="4" borderId="3" xfId="9" applyNumberFormat="1" applyFont="1" applyFill="1" applyBorder="1" applyAlignment="1">
      <alignment wrapText="1"/>
    </xf>
    <xf numFmtId="0" fontId="24" fillId="0" borderId="0" xfId="9" applyFont="1" applyAlignment="1">
      <alignment horizontal="center" vertical="top"/>
    </xf>
    <xf numFmtId="49" fontId="24" fillId="0" borderId="0" xfId="9" applyNumberFormat="1" applyFont="1" applyAlignment="1">
      <alignment horizontal="left" vertical="top"/>
    </xf>
    <xf numFmtId="0" fontId="24" fillId="0" borderId="0" xfId="9" applyFont="1" applyAlignment="1">
      <alignment horizontal="right" vertical="top"/>
    </xf>
    <xf numFmtId="0" fontId="24" fillId="0" borderId="0" xfId="0" applyFont="1" applyAlignment="1">
      <alignment horizontal="center" vertical="top"/>
    </xf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/>
    </xf>
    <xf numFmtId="0" fontId="24" fillId="0" borderId="0" xfId="0" applyFont="1"/>
    <xf numFmtId="0" fontId="8" fillId="0" borderId="0" xfId="5" applyFont="1" applyBorder="1" applyAlignment="1">
      <alignment horizontal="right" vertical="center" wrapText="1"/>
    </xf>
    <xf numFmtId="0" fontId="6" fillId="0" borderId="0" xfId="3" applyFont="1" applyAlignment="1">
      <alignment horizontal="left"/>
    </xf>
    <xf numFmtId="0" fontId="5" fillId="0" borderId="3" xfId="3" applyFont="1" applyBorder="1" applyAlignment="1">
      <alignment horizontal="center" vertical="center" wrapText="1"/>
    </xf>
    <xf numFmtId="0" fontId="14" fillId="3" borderId="55" xfId="9" applyFont="1" applyFill="1" applyBorder="1" applyAlignment="1">
      <alignment horizontal="right" vertical="top"/>
    </xf>
    <xf numFmtId="4" fontId="24" fillId="2" borderId="3" xfId="9" applyNumberFormat="1" applyFont="1" applyFill="1" applyBorder="1" applyAlignment="1">
      <alignment horizontal="right" vertical="top"/>
    </xf>
    <xf numFmtId="0" fontId="8" fillId="0" borderId="0" xfId="0" applyFont="1"/>
    <xf numFmtId="0" fontId="5" fillId="0" borderId="3" xfId="4" applyFont="1" applyFill="1" applyBorder="1" applyAlignment="1">
      <alignment vertical="center" wrapText="1"/>
    </xf>
    <xf numFmtId="0" fontId="5" fillId="0" borderId="3" xfId="1" applyFont="1" applyBorder="1"/>
    <xf numFmtId="0" fontId="34" fillId="4" borderId="1" xfId="9" applyFont="1" applyFill="1" applyBorder="1" applyAlignment="1">
      <alignment horizontal="right" wrapText="1"/>
    </xf>
    <xf numFmtId="0" fontId="34" fillId="4" borderId="2" xfId="9" applyFont="1" applyFill="1" applyBorder="1" applyAlignment="1">
      <alignment horizontal="right" wrapText="1"/>
    </xf>
    <xf numFmtId="0" fontId="34" fillId="4" borderId="4" xfId="9" applyFont="1" applyFill="1" applyBorder="1" applyAlignment="1">
      <alignment horizontal="right" wrapText="1"/>
    </xf>
    <xf numFmtId="0" fontId="34" fillId="0" borderId="3" xfId="9" applyFont="1" applyBorder="1" applyAlignment="1">
      <alignment horizontal="left" vertical="top" wrapText="1"/>
    </xf>
    <xf numFmtId="0" fontId="24" fillId="0" borderId="3" xfId="9" applyFont="1" applyBorder="1" applyAlignment="1">
      <alignment horizontal="left" vertical="top" wrapText="1"/>
    </xf>
    <xf numFmtId="49" fontId="34" fillId="0" borderId="3" xfId="9" applyNumberFormat="1" applyFont="1" applyBorder="1" applyAlignment="1">
      <alignment horizontal="right" vertical="top" wrapText="1"/>
    </xf>
    <xf numFmtId="0" fontId="24" fillId="0" borderId="3" xfId="9" applyFont="1" applyBorder="1" applyAlignment="1">
      <alignment vertical="top" wrapText="1"/>
    </xf>
    <xf numFmtId="4" fontId="34" fillId="0" borderId="13" xfId="11" applyNumberFormat="1" applyFont="1" applyBorder="1" applyAlignment="1">
      <alignment horizontal="center" vertical="center" wrapText="1"/>
    </xf>
    <xf numFmtId="0" fontId="24" fillId="0" borderId="3" xfId="9" applyFont="1" applyBorder="1" applyAlignment="1">
      <alignment horizontal="center" vertical="center" wrapText="1"/>
    </xf>
    <xf numFmtId="49" fontId="24" fillId="0" borderId="3" xfId="9" applyNumberFormat="1" applyFont="1" applyBorder="1" applyAlignment="1">
      <alignment horizontal="center" vertical="center" wrapText="1"/>
    </xf>
    <xf numFmtId="0" fontId="24" fillId="0" borderId="3" xfId="9" applyFont="1" applyBorder="1" applyAlignment="1">
      <alignment horizontal="center" vertical="center"/>
    </xf>
    <xf numFmtId="0" fontId="14" fillId="4" borderId="1" xfId="9" applyFont="1" applyFill="1" applyBorder="1" applyAlignment="1">
      <alignment horizontal="right" wrapText="1"/>
    </xf>
    <xf numFmtId="0" fontId="14" fillId="4" borderId="2" xfId="9" applyFont="1" applyFill="1" applyBorder="1" applyAlignment="1">
      <alignment horizontal="right" wrapText="1"/>
    </xf>
    <xf numFmtId="0" fontId="14" fillId="4" borderId="4" xfId="9" applyFont="1" applyFill="1" applyBorder="1" applyAlignment="1">
      <alignment horizontal="right" wrapText="1"/>
    </xf>
    <xf numFmtId="49" fontId="14" fillId="0" borderId="3" xfId="9" applyNumberFormat="1" applyFont="1" applyBorder="1" applyAlignment="1">
      <alignment horizontal="right" vertical="top" wrapText="1"/>
    </xf>
    <xf numFmtId="0" fontId="11" fillId="0" borderId="3" xfId="9" applyFont="1" applyBorder="1" applyAlignment="1">
      <alignment vertical="top" wrapText="1"/>
    </xf>
    <xf numFmtId="0" fontId="29" fillId="0" borderId="3" xfId="9" applyFont="1" applyBorder="1" applyAlignment="1">
      <alignment horizontal="left" vertical="top" wrapText="1"/>
    </xf>
    <xf numFmtId="0" fontId="23" fillId="0" borderId="3" xfId="9" applyBorder="1" applyAlignment="1">
      <alignment horizontal="left" vertical="top" wrapText="1"/>
    </xf>
    <xf numFmtId="49" fontId="29" fillId="0" borderId="3" xfId="9" applyNumberFormat="1" applyFont="1" applyBorder="1" applyAlignment="1">
      <alignment horizontal="right" vertical="top" wrapText="1"/>
    </xf>
    <xf numFmtId="0" fontId="23" fillId="0" borderId="3" xfId="9" applyBorder="1" applyAlignment="1">
      <alignment vertical="top" wrapText="1"/>
    </xf>
    <xf numFmtId="0" fontId="11" fillId="0" borderId="3" xfId="9" applyFont="1" applyBorder="1" applyAlignment="1">
      <alignment horizontal="center" vertical="center" wrapText="1"/>
    </xf>
    <xf numFmtId="49" fontId="11" fillId="0" borderId="3" xfId="9" applyNumberFormat="1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4" fontId="6" fillId="0" borderId="0" xfId="2" applyNumberFormat="1" applyFont="1" applyAlignment="1">
      <alignment horizontal="left" wrapText="1"/>
    </xf>
    <xf numFmtId="0" fontId="6" fillId="0" borderId="0" xfId="3" applyFont="1" applyAlignment="1">
      <alignment horizontal="left"/>
    </xf>
    <xf numFmtId="0" fontId="3" fillId="2" borderId="0" xfId="3" applyFont="1" applyFill="1" applyAlignment="1">
      <alignment horizontal="left" wrapText="1"/>
    </xf>
    <xf numFmtId="0" fontId="5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4" fontId="12" fillId="0" borderId="3" xfId="3" applyNumberFormat="1" applyFont="1" applyBorder="1" applyAlignment="1">
      <alignment horizontal="left" wrapText="1"/>
    </xf>
    <xf numFmtId="0" fontId="5" fillId="0" borderId="3" xfId="1" applyFont="1" applyFill="1" applyBorder="1" applyAlignment="1">
      <alignment horizontal="center" vertical="center" wrapText="1"/>
    </xf>
    <xf numFmtId="4" fontId="11" fillId="2" borderId="1" xfId="6" applyNumberFormat="1" applyFont="1" applyFill="1" applyBorder="1" applyAlignment="1">
      <alignment horizontal="center"/>
    </xf>
    <xf numFmtId="4" fontId="11" fillId="2" borderId="2" xfId="6" applyNumberFormat="1" applyFont="1" applyFill="1" applyBorder="1" applyAlignment="1">
      <alignment horizontal="center"/>
    </xf>
    <xf numFmtId="4" fontId="11" fillId="2" borderId="4" xfId="6" applyNumberFormat="1" applyFont="1" applyFill="1" applyBorder="1" applyAlignment="1">
      <alignment horizontal="center"/>
    </xf>
    <xf numFmtId="0" fontId="8" fillId="0" borderId="0" xfId="5" applyFont="1" applyBorder="1" applyAlignment="1">
      <alignment horizontal="right" vertical="center" wrapText="1"/>
    </xf>
    <xf numFmtId="0" fontId="17" fillId="0" borderId="0" xfId="3" applyFont="1" applyAlignment="1">
      <alignment vertical="top" wrapText="1"/>
    </xf>
    <xf numFmtId="4" fontId="14" fillId="0" borderId="3" xfId="7" applyNumberFormat="1" applyFont="1" applyBorder="1" applyAlignment="1">
      <alignment horizontal="left" wrapText="1"/>
    </xf>
    <xf numFmtId="0" fontId="18" fillId="0" borderId="3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27" fillId="0" borderId="0" xfId="2" applyFont="1" applyAlignment="1">
      <alignment horizontal="left"/>
    </xf>
    <xf numFmtId="0" fontId="29" fillId="0" borderId="1" xfId="1" applyNumberFormat="1" applyFont="1" applyBorder="1" applyAlignment="1">
      <alignment horizontal="left" vertical="top" wrapText="1"/>
    </xf>
    <xf numFmtId="0" fontId="29" fillId="0" borderId="2" xfId="1" applyNumberFormat="1" applyFont="1" applyBorder="1" applyAlignment="1">
      <alignment horizontal="left" vertical="top" wrapText="1"/>
    </xf>
    <xf numFmtId="0" fontId="29" fillId="0" borderId="4" xfId="1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2" fillId="0" borderId="14" xfId="1" applyNumberFormat="1" applyFont="1" applyBorder="1" applyAlignment="1">
      <alignment horizontal="left" vertical="top" wrapText="1"/>
    </xf>
    <xf numFmtId="0" fontId="2" fillId="0" borderId="13" xfId="1" applyNumberFormat="1" applyFont="1" applyBorder="1" applyAlignment="1">
      <alignment horizontal="left" vertical="top" wrapText="1"/>
    </xf>
    <xf numFmtId="0" fontId="2" fillId="0" borderId="12" xfId="1" applyNumberFormat="1" applyFont="1" applyBorder="1" applyAlignment="1">
      <alignment horizontal="left" vertical="top" wrapText="1"/>
    </xf>
    <xf numFmtId="0" fontId="2" fillId="0" borderId="29" xfId="1" applyNumberFormat="1" applyFont="1" applyBorder="1" applyAlignment="1">
      <alignment horizontal="center" wrapText="1"/>
    </xf>
    <xf numFmtId="0" fontId="2" fillId="0" borderId="28" xfId="1" applyNumberFormat="1" applyFont="1" applyBorder="1" applyAlignment="1">
      <alignment horizontal="center" wrapText="1"/>
    </xf>
    <xf numFmtId="0" fontId="2" fillId="0" borderId="27" xfId="1" applyNumberFormat="1" applyFont="1" applyBorder="1" applyAlignment="1">
      <alignment horizontal="center" wrapText="1"/>
    </xf>
    <xf numFmtId="0" fontId="29" fillId="0" borderId="25" xfId="1" applyNumberFormat="1" applyFont="1" applyBorder="1" applyAlignment="1">
      <alignment horizontal="left" vertical="top" wrapText="1"/>
    </xf>
    <xf numFmtId="0" fontId="29" fillId="0" borderId="24" xfId="1" applyNumberFormat="1" applyFont="1" applyBorder="1" applyAlignment="1">
      <alignment horizontal="left" vertical="top" wrapText="1"/>
    </xf>
    <xf numFmtId="0" fontId="29" fillId="0" borderId="23" xfId="1" applyNumberFormat="1" applyFont="1" applyBorder="1" applyAlignment="1">
      <alignment horizontal="left" vertical="top" wrapText="1"/>
    </xf>
    <xf numFmtId="0" fontId="29" fillId="0" borderId="22" xfId="1" applyNumberFormat="1" applyFont="1" applyBorder="1" applyAlignment="1">
      <alignment horizontal="left" vertical="top" wrapText="1"/>
    </xf>
    <xf numFmtId="0" fontId="29" fillId="0" borderId="21" xfId="1" applyNumberFormat="1" applyFont="1" applyBorder="1" applyAlignment="1">
      <alignment horizontal="left" vertical="top" wrapText="1"/>
    </xf>
    <xf numFmtId="0" fontId="29" fillId="0" borderId="20" xfId="1" applyNumberFormat="1" applyFont="1" applyBorder="1" applyAlignment="1">
      <alignment horizontal="left" vertical="top" wrapText="1"/>
    </xf>
    <xf numFmtId="0" fontId="29" fillId="0" borderId="18" xfId="1" applyNumberFormat="1" applyFont="1" applyBorder="1" applyAlignment="1">
      <alignment horizontal="left" vertical="top" wrapText="1"/>
    </xf>
    <xf numFmtId="0" fontId="29" fillId="0" borderId="17" xfId="1" applyNumberFormat="1" applyFont="1" applyBorder="1" applyAlignment="1">
      <alignment horizontal="left" vertical="top" wrapText="1"/>
    </xf>
    <xf numFmtId="0" fontId="29" fillId="0" borderId="16" xfId="1" applyNumberFormat="1" applyFont="1" applyBorder="1" applyAlignment="1">
      <alignment horizontal="left" vertical="top" wrapText="1"/>
    </xf>
    <xf numFmtId="0" fontId="2" fillId="0" borderId="29" xfId="1" applyNumberFormat="1" applyBorder="1" applyAlignment="1">
      <alignment horizontal="center" vertical="top" wrapText="1"/>
    </xf>
    <xf numFmtId="0" fontId="2" fillId="0" borderId="28" xfId="1" applyNumberFormat="1" applyBorder="1" applyAlignment="1">
      <alignment horizontal="center" vertical="top" wrapText="1"/>
    </xf>
    <xf numFmtId="0" fontId="2" fillId="0" borderId="27" xfId="1" applyNumberFormat="1" applyBorder="1" applyAlignment="1">
      <alignment horizontal="center" vertical="top" wrapText="1"/>
    </xf>
    <xf numFmtId="0" fontId="30" fillId="0" borderId="0" xfId="1" applyNumberFormat="1" applyFont="1" applyBorder="1" applyAlignment="1">
      <alignment horizontal="left" vertical="top" wrapText="1"/>
    </xf>
    <xf numFmtId="0" fontId="2" fillId="0" borderId="0" xfId="1" applyNumberFormat="1" applyAlignment="1">
      <alignment horizontal="left" vertical="top" wrapText="1"/>
    </xf>
    <xf numFmtId="0" fontId="2" fillId="0" borderId="0" xfId="1" applyAlignment="1">
      <alignment horizontal="left" vertical="top"/>
    </xf>
    <xf numFmtId="0" fontId="29" fillId="0" borderId="0" xfId="1" applyNumberFormat="1" applyFont="1" applyBorder="1" applyAlignment="1">
      <alignment horizontal="center" vertical="top" wrapText="1"/>
    </xf>
    <xf numFmtId="0" fontId="31" fillId="0" borderId="0" xfId="1" applyNumberFormat="1" applyFont="1" applyBorder="1" applyAlignment="1">
      <alignment horizontal="center" vertical="center"/>
    </xf>
    <xf numFmtId="0" fontId="2" fillId="0" borderId="0" xfId="1" applyNumberFormat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37" fillId="0" borderId="40" xfId="12" applyFont="1" applyBorder="1" applyAlignment="1">
      <alignment horizontal="left" vertical="center" wrapText="1"/>
    </xf>
    <xf numFmtId="0" fontId="37" fillId="0" borderId="2" xfId="12" applyFont="1" applyBorder="1" applyAlignment="1">
      <alignment horizontal="left" vertical="center" wrapText="1"/>
    </xf>
    <xf numFmtId="0" fontId="34" fillId="0" borderId="31" xfId="12" applyFont="1" applyFill="1" applyBorder="1" applyAlignment="1">
      <alignment horizontal="center" vertical="center" wrapText="1"/>
    </xf>
    <xf numFmtId="0" fontId="34" fillId="0" borderId="32" xfId="12" applyFont="1" applyFill="1" applyBorder="1" applyAlignment="1">
      <alignment horizontal="center" vertical="center" wrapText="1"/>
    </xf>
    <xf numFmtId="0" fontId="11" fillId="0" borderId="47" xfId="12" applyFont="1" applyBorder="1" applyAlignment="1">
      <alignment horizontal="left"/>
    </xf>
    <xf numFmtId="0" fontId="11" fillId="0" borderId="48" xfId="12" applyFont="1" applyBorder="1" applyAlignment="1">
      <alignment horizontal="left"/>
    </xf>
    <xf numFmtId="0" fontId="11" fillId="0" borderId="14" xfId="12" applyFont="1" applyBorder="1" applyAlignment="1">
      <alignment horizontal="left"/>
    </xf>
    <xf numFmtId="0" fontId="11" fillId="0" borderId="12" xfId="12" applyFont="1" applyBorder="1" applyAlignment="1">
      <alignment horizontal="left"/>
    </xf>
    <xf numFmtId="0" fontId="11" fillId="0" borderId="40" xfId="12" applyFont="1" applyBorder="1" applyAlignment="1">
      <alignment horizontal="left" vertical="center" wrapText="1"/>
    </xf>
    <xf numFmtId="0" fontId="11" fillId="0" borderId="2" xfId="12" applyFont="1" applyBorder="1" applyAlignment="1">
      <alignment horizontal="left" vertical="center" wrapText="1"/>
    </xf>
    <xf numFmtId="0" fontId="11" fillId="0" borderId="4" xfId="12" applyFont="1" applyBorder="1" applyAlignment="1">
      <alignment horizontal="left" vertical="center" wrapText="1"/>
    </xf>
    <xf numFmtId="49" fontId="11" fillId="0" borderId="40" xfId="12" applyNumberFormat="1" applyFont="1" applyBorder="1" applyAlignment="1">
      <alignment horizontal="left" vertical="center" wrapText="1"/>
    </xf>
    <xf numFmtId="49" fontId="11" fillId="0" borderId="2" xfId="12" applyNumberFormat="1" applyFont="1" applyBorder="1" applyAlignment="1">
      <alignment horizontal="left" vertical="center" wrapText="1"/>
    </xf>
    <xf numFmtId="49" fontId="11" fillId="0" borderId="4" xfId="12" applyNumberFormat="1" applyFont="1" applyBorder="1" applyAlignment="1">
      <alignment horizontal="left" vertical="center" wrapText="1"/>
    </xf>
    <xf numFmtId="166" fontId="11" fillId="9" borderId="1" xfId="12" applyNumberFormat="1" applyFont="1" applyFill="1" applyBorder="1" applyAlignment="1">
      <alignment horizontal="center" vertical="center" wrapText="1"/>
    </xf>
    <xf numFmtId="166" fontId="11" fillId="9" borderId="4" xfId="12" applyNumberFormat="1" applyFont="1" applyFill="1" applyBorder="1" applyAlignment="1">
      <alignment horizontal="center" vertical="center" wrapText="1"/>
    </xf>
    <xf numFmtId="0" fontId="11" fillId="0" borderId="32" xfId="12" applyFont="1" applyFill="1" applyBorder="1" applyAlignment="1">
      <alignment horizontal="center" vertical="center"/>
    </xf>
    <xf numFmtId="0" fontId="36" fillId="0" borderId="0" xfId="12" applyFont="1" applyBorder="1" applyAlignment="1">
      <alignment horizontal="center"/>
    </xf>
    <xf numFmtId="0" fontId="34" fillId="2" borderId="0" xfId="12" applyFont="1" applyFill="1" applyBorder="1" applyAlignment="1">
      <alignment horizontal="center" vertical="center" wrapText="1"/>
    </xf>
    <xf numFmtId="0" fontId="36" fillId="0" borderId="0" xfId="12" applyFont="1" applyBorder="1" applyAlignment="1">
      <alignment horizontal="center" vertical="center" wrapText="1"/>
    </xf>
    <xf numFmtId="0" fontId="11" fillId="0" borderId="1" xfId="12" applyFont="1" applyBorder="1" applyAlignment="1">
      <alignment horizontal="left" vertical="center"/>
    </xf>
    <xf numFmtId="0" fontId="11" fillId="0" borderId="4" xfId="12" applyFont="1" applyBorder="1" applyAlignment="1">
      <alignment horizontal="left" vertical="center"/>
    </xf>
  </cellXfs>
  <cellStyles count="13">
    <cellStyle name="Обычный" xfId="0" builtinId="0"/>
    <cellStyle name="Обычный 10" xfId="10"/>
    <cellStyle name="Обычный 2" xfId="9"/>
    <cellStyle name="Обычный 2 10" xfId="12"/>
    <cellStyle name="Обычный 2 3" xfId="8"/>
    <cellStyle name="Обычный 2 4 3" xfId="5"/>
    <cellStyle name="Обычный 3" xfId="11"/>
    <cellStyle name="Обычный 3 2" xfId="1"/>
    <cellStyle name="Обычный 3 2 2 2" xfId="4"/>
    <cellStyle name="Обычный 3 3 4" xfId="2"/>
    <cellStyle name="Обычный 3 5 2 2" xfId="7"/>
    <cellStyle name="Обычный 3 5 3" xfId="6"/>
    <cellStyle name="Обычный 3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7"/>
  <sheetViews>
    <sheetView showGridLines="0" tabSelected="1" view="pageBreakPreview" zoomScale="85" zoomScaleNormal="85" zoomScaleSheetLayoutView="85" workbookViewId="0">
      <selection activeCell="A18" sqref="A18:H18"/>
    </sheetView>
  </sheetViews>
  <sheetFormatPr defaultRowHeight="15.75" x14ac:dyDescent="0.25"/>
  <cols>
    <col min="1" max="1" width="5" style="243" customWidth="1"/>
    <col min="2" max="2" width="14.42578125" style="244" customWidth="1"/>
    <col min="3" max="3" width="57.7109375" style="244" customWidth="1"/>
    <col min="4" max="4" width="17" style="245" customWidth="1"/>
    <col min="5" max="5" width="9.85546875" style="245" customWidth="1"/>
    <col min="6" max="6" width="13.140625" style="245" customWidth="1"/>
    <col min="7" max="7" width="14.85546875" style="245" customWidth="1"/>
    <col min="8" max="8" width="24" style="245" customWidth="1"/>
    <col min="9" max="9" width="18.42578125" style="232" customWidth="1"/>
    <col min="10" max="10" width="13.7109375" style="232" customWidth="1"/>
    <col min="11" max="13" width="9.140625" style="232" customWidth="1"/>
    <col min="14" max="14" width="12" style="232" bestFit="1" customWidth="1"/>
    <col min="15" max="16384" width="9.140625" style="232"/>
  </cols>
  <sheetData>
    <row r="1" spans="1:10" s="228" customFormat="1" x14ac:dyDescent="0.25">
      <c r="A1" s="224"/>
      <c r="B1" s="225"/>
      <c r="C1" s="225"/>
      <c r="D1" s="229" t="s">
        <v>227</v>
      </c>
      <c r="E1" s="226"/>
      <c r="F1" s="227"/>
      <c r="G1" s="227"/>
      <c r="H1" s="227"/>
    </row>
    <row r="2" spans="1:10" s="228" customFormat="1" ht="12" customHeight="1" x14ac:dyDescent="0.25">
      <c r="A2" s="224"/>
      <c r="B2" s="225"/>
      <c r="C2" s="225"/>
      <c r="D2" s="230"/>
      <c r="E2" s="226"/>
      <c r="F2" s="227"/>
      <c r="G2" s="227"/>
      <c r="H2" s="227"/>
    </row>
    <row r="3" spans="1:10" s="228" customFormat="1" ht="33" customHeight="1" x14ac:dyDescent="0.25">
      <c r="A3" s="266" t="s">
        <v>302</v>
      </c>
      <c r="B3" s="266"/>
      <c r="C3" s="266"/>
      <c r="D3" s="266"/>
      <c r="E3" s="266"/>
      <c r="F3" s="266"/>
      <c r="G3" s="266"/>
      <c r="H3" s="266"/>
    </row>
    <row r="4" spans="1:10" s="228" customFormat="1" x14ac:dyDescent="0.25">
      <c r="A4" s="224"/>
      <c r="B4" s="225"/>
      <c r="C4" s="225"/>
      <c r="D4" s="231" t="s">
        <v>215</v>
      </c>
      <c r="E4" s="226"/>
      <c r="F4" s="227"/>
      <c r="G4" s="227"/>
      <c r="H4" s="227"/>
    </row>
    <row r="5" spans="1:10" s="228" customFormat="1" ht="13.5" customHeight="1" x14ac:dyDescent="0.25">
      <c r="A5" s="224"/>
      <c r="B5" s="225"/>
      <c r="C5" s="225"/>
      <c r="D5" s="226"/>
      <c r="E5" s="226"/>
      <c r="F5" s="226"/>
      <c r="G5" s="226"/>
      <c r="H5" s="227"/>
    </row>
    <row r="6" spans="1:10" s="228" customFormat="1" x14ac:dyDescent="0.25">
      <c r="A6" s="224"/>
      <c r="B6" s="225" t="s">
        <v>299</v>
      </c>
      <c r="C6" s="225"/>
      <c r="D6" s="230"/>
      <c r="E6" s="227"/>
      <c r="F6" s="227"/>
      <c r="G6" s="227"/>
      <c r="H6" s="227"/>
    </row>
    <row r="7" spans="1:10" s="228" customFormat="1" ht="13.5" customHeight="1" x14ac:dyDescent="0.25">
      <c r="A7" s="224"/>
      <c r="B7" s="225"/>
      <c r="C7" s="225" t="s">
        <v>18</v>
      </c>
      <c r="D7" s="230"/>
      <c r="E7" s="227"/>
      <c r="F7" s="227"/>
      <c r="G7" s="227"/>
      <c r="H7" s="227"/>
    </row>
    <row r="8" spans="1:10" ht="12.75" customHeight="1" x14ac:dyDescent="0.25">
      <c r="A8" s="267" t="s">
        <v>119</v>
      </c>
      <c r="B8" s="268" t="s">
        <v>214</v>
      </c>
      <c r="C8" s="268" t="s">
        <v>213</v>
      </c>
      <c r="D8" s="269" t="s">
        <v>309</v>
      </c>
      <c r="E8" s="269"/>
      <c r="F8" s="269"/>
      <c r="G8" s="269"/>
      <c r="H8" s="267" t="s">
        <v>310</v>
      </c>
    </row>
    <row r="9" spans="1:10" x14ac:dyDescent="0.25">
      <c r="A9" s="267"/>
      <c r="B9" s="268"/>
      <c r="C9" s="268"/>
      <c r="D9" s="267" t="s">
        <v>13</v>
      </c>
      <c r="E9" s="267" t="s">
        <v>210</v>
      </c>
      <c r="F9" s="267" t="s">
        <v>209</v>
      </c>
      <c r="G9" s="267" t="s">
        <v>208</v>
      </c>
      <c r="H9" s="267"/>
    </row>
    <row r="10" spans="1:10" x14ac:dyDescent="0.25">
      <c r="A10" s="267"/>
      <c r="B10" s="268"/>
      <c r="C10" s="268"/>
      <c r="D10" s="267"/>
      <c r="E10" s="267"/>
      <c r="F10" s="267"/>
      <c r="G10" s="267"/>
      <c r="H10" s="267"/>
    </row>
    <row r="11" spans="1:10" x14ac:dyDescent="0.25">
      <c r="A11" s="267"/>
      <c r="B11" s="268"/>
      <c r="C11" s="268"/>
      <c r="D11" s="267"/>
      <c r="E11" s="267"/>
      <c r="F11" s="267"/>
      <c r="G11" s="267"/>
      <c r="H11" s="267"/>
    </row>
    <row r="12" spans="1:10" x14ac:dyDescent="0.25">
      <c r="A12" s="233">
        <v>1</v>
      </c>
      <c r="B12" s="234">
        <v>2</v>
      </c>
      <c r="C12" s="234">
        <v>3</v>
      </c>
      <c r="D12" s="233">
        <v>4</v>
      </c>
      <c r="E12" s="233">
        <v>5</v>
      </c>
      <c r="F12" s="233">
        <v>6</v>
      </c>
      <c r="G12" s="233">
        <v>7</v>
      </c>
      <c r="H12" s="233">
        <v>8</v>
      </c>
    </row>
    <row r="13" spans="1:10" ht="18.75" customHeight="1" x14ac:dyDescent="0.25">
      <c r="A13" s="262" t="s">
        <v>207</v>
      </c>
      <c r="B13" s="263"/>
      <c r="C13" s="263"/>
      <c r="D13" s="263"/>
      <c r="E13" s="263"/>
      <c r="F13" s="263"/>
      <c r="G13" s="263"/>
      <c r="H13" s="263"/>
    </row>
    <row r="14" spans="1:10" x14ac:dyDescent="0.25">
      <c r="A14" s="235">
        <v>1</v>
      </c>
      <c r="B14" s="236"/>
      <c r="C14" s="236" t="s">
        <v>206</v>
      </c>
      <c r="D14" s="237"/>
      <c r="E14" s="238"/>
      <c r="F14" s="238"/>
      <c r="G14" s="237">
        <f>'Исходная '!J16</f>
        <v>7632225</v>
      </c>
      <c r="H14" s="238">
        <f>SUM(D14:G14)</f>
        <v>7632225</v>
      </c>
      <c r="J14" s="239"/>
    </row>
    <row r="15" spans="1:10" x14ac:dyDescent="0.25">
      <c r="A15" s="235">
        <v>2</v>
      </c>
      <c r="B15" s="236"/>
      <c r="C15" s="236" t="s">
        <v>200</v>
      </c>
      <c r="D15" s="237"/>
      <c r="E15" s="238"/>
      <c r="F15" s="238"/>
      <c r="G15" s="237">
        <f>'Исходная '!J17</f>
        <v>344078</v>
      </c>
      <c r="H15" s="238">
        <f>SUM(D15:G15)</f>
        <v>344078</v>
      </c>
      <c r="J15" s="239"/>
    </row>
    <row r="16" spans="1:10" x14ac:dyDescent="0.25">
      <c r="A16" s="235">
        <v>3</v>
      </c>
      <c r="B16" s="236"/>
      <c r="C16" s="236" t="s">
        <v>278</v>
      </c>
      <c r="D16" s="237"/>
      <c r="E16" s="238"/>
      <c r="F16" s="238"/>
      <c r="G16" s="255">
        <f>'Исходная '!J18-0.33</f>
        <v>19534.669999999998</v>
      </c>
      <c r="H16" s="238">
        <f>SUM(D16:G16)</f>
        <v>19534.669999999998</v>
      </c>
      <c r="J16" s="239"/>
    </row>
    <row r="17" spans="1:17" x14ac:dyDescent="0.25">
      <c r="A17" s="240"/>
      <c r="B17" s="264" t="s">
        <v>205</v>
      </c>
      <c r="C17" s="265"/>
      <c r="D17" s="241"/>
      <c r="E17" s="241"/>
      <c r="F17" s="241"/>
      <c r="G17" s="237">
        <f>G14+G15+G16</f>
        <v>7995837.6699999999</v>
      </c>
      <c r="H17" s="238">
        <f>SUM(D17:G17)</f>
        <v>7995837.6699999999</v>
      </c>
      <c r="J17" s="239"/>
    </row>
    <row r="18" spans="1:17" x14ac:dyDescent="0.25">
      <c r="A18" s="262" t="s">
        <v>303</v>
      </c>
      <c r="B18" s="263"/>
      <c r="C18" s="263"/>
      <c r="D18" s="263"/>
      <c r="E18" s="263"/>
      <c r="F18" s="263"/>
      <c r="G18" s="263"/>
      <c r="H18" s="263"/>
      <c r="J18" s="239"/>
    </row>
    <row r="19" spans="1:17" x14ac:dyDescent="0.25">
      <c r="A19" s="235">
        <v>4</v>
      </c>
      <c r="B19" s="236"/>
      <c r="C19" s="236" t="s">
        <v>304</v>
      </c>
      <c r="D19" s="237">
        <f>'Исходная '!J22</f>
        <v>221139</v>
      </c>
      <c r="E19" s="238"/>
      <c r="F19" s="238"/>
      <c r="G19" s="237"/>
      <c r="H19" s="238">
        <f t="shared" ref="H19:H25" si="0">SUM(D19:G19)</f>
        <v>221139</v>
      </c>
      <c r="J19" s="239"/>
    </row>
    <row r="20" spans="1:17" x14ac:dyDescent="0.25">
      <c r="A20" s="235">
        <v>5</v>
      </c>
      <c r="B20" s="236"/>
      <c r="C20" s="236" t="s">
        <v>305</v>
      </c>
      <c r="D20" s="237">
        <f>'Исходная '!J23</f>
        <v>86865</v>
      </c>
      <c r="E20" s="238"/>
      <c r="F20" s="238"/>
      <c r="G20" s="237"/>
      <c r="H20" s="238">
        <f t="shared" si="0"/>
        <v>86865</v>
      </c>
      <c r="J20" s="239"/>
    </row>
    <row r="21" spans="1:17" x14ac:dyDescent="0.25">
      <c r="A21" s="235">
        <v>6</v>
      </c>
      <c r="B21" s="236"/>
      <c r="C21" s="236" t="s">
        <v>306</v>
      </c>
      <c r="D21" s="237">
        <f>'Исходная '!J24</f>
        <v>2747817</v>
      </c>
      <c r="E21" s="238"/>
      <c r="F21" s="238"/>
      <c r="G21" s="237"/>
      <c r="H21" s="238">
        <f t="shared" si="0"/>
        <v>2747817</v>
      </c>
      <c r="J21" s="239"/>
    </row>
    <row r="22" spans="1:17" x14ac:dyDescent="0.25">
      <c r="A22" s="235">
        <v>7</v>
      </c>
      <c r="B22" s="236"/>
      <c r="C22" s="236" t="s">
        <v>307</v>
      </c>
      <c r="D22" s="237">
        <f>'Исходная '!J25</f>
        <v>803322</v>
      </c>
      <c r="E22" s="238"/>
      <c r="F22" s="238"/>
      <c r="G22" s="237"/>
      <c r="H22" s="238">
        <f t="shared" si="0"/>
        <v>803322</v>
      </c>
      <c r="J22" s="239"/>
    </row>
    <row r="23" spans="1:17" x14ac:dyDescent="0.25">
      <c r="A23" s="235">
        <v>8</v>
      </c>
      <c r="B23" s="236"/>
      <c r="C23" s="236" t="s">
        <v>308</v>
      </c>
      <c r="D23" s="237">
        <f>'Исходная '!J26</f>
        <v>4811686</v>
      </c>
      <c r="E23" s="238"/>
      <c r="F23" s="238"/>
      <c r="G23" s="237"/>
      <c r="H23" s="238">
        <f t="shared" si="0"/>
        <v>4811686</v>
      </c>
      <c r="J23" s="239"/>
    </row>
    <row r="24" spans="1:17" ht="32.25" customHeight="1" x14ac:dyDescent="0.25">
      <c r="A24" s="240"/>
      <c r="B24" s="264" t="s">
        <v>222</v>
      </c>
      <c r="C24" s="265"/>
      <c r="D24" s="237">
        <f>D19+D20+D21+D22+D23</f>
        <v>8670829</v>
      </c>
      <c r="E24" s="237"/>
      <c r="F24" s="237"/>
      <c r="G24" s="237"/>
      <c r="H24" s="238">
        <f t="shared" si="0"/>
        <v>8670829</v>
      </c>
      <c r="J24" s="239"/>
    </row>
    <row r="25" spans="1:17" x14ac:dyDescent="0.25">
      <c r="A25" s="259" t="s">
        <v>224</v>
      </c>
      <c r="B25" s="260"/>
      <c r="C25" s="261"/>
      <c r="D25" s="242">
        <f>D24+D17</f>
        <v>8670829</v>
      </c>
      <c r="E25" s="242">
        <f t="shared" ref="E25:G25" si="1">E24+E17</f>
        <v>0</v>
      </c>
      <c r="F25" s="242">
        <f t="shared" si="1"/>
        <v>0</v>
      </c>
      <c r="G25" s="242">
        <f t="shared" si="1"/>
        <v>7995837.6699999999</v>
      </c>
      <c r="H25" s="242">
        <f t="shared" si="0"/>
        <v>16666666.67</v>
      </c>
      <c r="J25" s="239"/>
    </row>
    <row r="26" spans="1:17" x14ac:dyDescent="0.25">
      <c r="A26" s="259" t="s">
        <v>25</v>
      </c>
      <c r="B26" s="260"/>
      <c r="C26" s="261"/>
      <c r="D26" s="242">
        <f>ROUND(D25*20/100,2)</f>
        <v>1734165.8</v>
      </c>
      <c r="E26" s="242">
        <f t="shared" ref="E26:G26" si="2">ROUND(E25*20/100,2)</f>
        <v>0</v>
      </c>
      <c r="F26" s="242">
        <f t="shared" si="2"/>
        <v>0</v>
      </c>
      <c r="G26" s="242">
        <f t="shared" si="2"/>
        <v>1599167.53</v>
      </c>
      <c r="H26" s="242">
        <f t="shared" ref="H26:H27" si="3">SUM(D26:G26)</f>
        <v>3333333.33</v>
      </c>
      <c r="J26" s="239"/>
    </row>
    <row r="27" spans="1:17" x14ac:dyDescent="0.25">
      <c r="A27" s="259" t="s">
        <v>223</v>
      </c>
      <c r="B27" s="260"/>
      <c r="C27" s="261"/>
      <c r="D27" s="242">
        <f>D26+D25</f>
        <v>10404994.800000001</v>
      </c>
      <c r="E27" s="242">
        <f t="shared" ref="E27:G27" si="4">E26+E25</f>
        <v>0</v>
      </c>
      <c r="F27" s="242">
        <f t="shared" si="4"/>
        <v>0</v>
      </c>
      <c r="G27" s="242">
        <f t="shared" si="4"/>
        <v>9595005.1999999993</v>
      </c>
      <c r="H27" s="242">
        <f t="shared" si="3"/>
        <v>20000000</v>
      </c>
    </row>
    <row r="29" spans="1:17" s="138" customFormat="1" ht="14.25" customHeight="1" x14ac:dyDescent="0.25">
      <c r="A29" s="38"/>
      <c r="B29" s="215" t="s">
        <v>300</v>
      </c>
      <c r="D29" s="216"/>
      <c r="E29" s="217"/>
      <c r="F29" s="218"/>
      <c r="G29" s="218"/>
      <c r="H29" s="219" t="s">
        <v>301</v>
      </c>
      <c r="L29" s="219"/>
      <c r="M29" s="219"/>
      <c r="N29" s="38"/>
      <c r="O29" s="38"/>
      <c r="P29" s="38"/>
      <c r="Q29" s="38"/>
    </row>
    <row r="30" spans="1:17" s="138" customFormat="1" ht="14.25" customHeight="1" x14ac:dyDescent="0.25">
      <c r="A30" s="220"/>
      <c r="B30" s="221"/>
      <c r="D30" s="221"/>
      <c r="E30" s="221"/>
      <c r="F30" s="218"/>
      <c r="G30" s="218"/>
      <c r="H30" s="221"/>
      <c r="L30" s="221"/>
      <c r="M30" s="221"/>
      <c r="N30" s="221"/>
      <c r="O30" s="221"/>
      <c r="P30" s="221"/>
      <c r="Q30" s="221"/>
    </row>
    <row r="31" spans="1:17" s="138" customFormat="1" ht="14.25" hidden="1" customHeight="1" x14ac:dyDescent="0.25">
      <c r="A31" s="38"/>
      <c r="B31" s="215" t="s">
        <v>281</v>
      </c>
      <c r="D31" s="222"/>
      <c r="E31" s="217"/>
      <c r="F31" s="218"/>
      <c r="G31" s="218"/>
      <c r="H31" s="223" t="s">
        <v>282</v>
      </c>
      <c r="L31" s="223"/>
      <c r="M31" s="223"/>
      <c r="N31" s="38"/>
      <c r="O31" s="38"/>
      <c r="P31" s="38"/>
      <c r="Q31" s="38"/>
    </row>
    <row r="32" spans="1:17" s="138" customFormat="1" ht="14.25" hidden="1" customHeight="1" x14ac:dyDescent="0.25">
      <c r="A32" s="220"/>
      <c r="B32" s="221"/>
      <c r="D32" s="221"/>
      <c r="E32" s="221"/>
      <c r="F32" s="218"/>
      <c r="G32" s="218"/>
      <c r="H32" s="221"/>
      <c r="L32" s="221"/>
      <c r="M32" s="221"/>
      <c r="N32" s="221"/>
      <c r="O32" s="221"/>
      <c r="P32" s="221"/>
      <c r="Q32" s="221"/>
    </row>
    <row r="33" spans="1:17" s="138" customFormat="1" ht="14.25" customHeight="1" x14ac:dyDescent="0.25">
      <c r="A33" s="38"/>
      <c r="B33" s="215" t="s">
        <v>283</v>
      </c>
      <c r="D33" s="222"/>
      <c r="E33" s="217"/>
      <c r="F33" s="218"/>
      <c r="G33" s="218"/>
      <c r="H33" s="223" t="s">
        <v>284</v>
      </c>
      <c r="L33" s="223"/>
      <c r="M33" s="223"/>
      <c r="N33" s="38"/>
      <c r="O33" s="38"/>
      <c r="P33" s="38"/>
      <c r="Q33" s="38"/>
    </row>
    <row r="34" spans="1:17" s="250" customFormat="1" ht="14.25" customHeight="1" x14ac:dyDescent="0.25">
      <c r="A34" s="246"/>
      <c r="B34" s="247"/>
      <c r="C34" s="247"/>
      <c r="D34" s="248"/>
      <c r="E34" s="248"/>
      <c r="F34" s="248"/>
      <c r="G34" s="248"/>
      <c r="H34" s="248"/>
    </row>
    <row r="35" spans="1:17" s="250" customFormat="1" ht="21.75" customHeight="1" x14ac:dyDescent="0.25">
      <c r="A35" s="246"/>
      <c r="B35" s="247" t="s">
        <v>285</v>
      </c>
      <c r="C35" s="247"/>
      <c r="D35" s="248"/>
      <c r="E35" s="248"/>
      <c r="F35" s="248"/>
      <c r="G35" s="248"/>
      <c r="H35" s="249" t="s">
        <v>286</v>
      </c>
    </row>
    <row r="36" spans="1:17" ht="14.25" customHeight="1" x14ac:dyDescent="0.25"/>
    <row r="37" spans="1:17" ht="14.25" customHeight="1" x14ac:dyDescent="0.25"/>
  </sheetData>
  <mergeCells count="17">
    <mergeCell ref="A3:H3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25:C25"/>
    <mergeCell ref="A26:C26"/>
    <mergeCell ref="A27:C27"/>
    <mergeCell ref="A13:H13"/>
    <mergeCell ref="B17:C17"/>
    <mergeCell ref="A18:H18"/>
    <mergeCell ref="B24:C24"/>
  </mergeCells>
  <pageMargins left="0.78740157480314965" right="0.39370078740157483" top="0.43307086614173229" bottom="0.47244094488188981" header="0.23622047244094491" footer="0.23622047244094491"/>
  <pageSetup paperSize="9" scale="87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33"/>
  <sheetViews>
    <sheetView showGridLines="0" view="pageBreakPreview" topLeftCell="C1" zoomScaleNormal="85" zoomScaleSheetLayoutView="100" workbookViewId="0">
      <selection activeCell="B24" sqref="B24:C24"/>
    </sheetView>
  </sheetViews>
  <sheetFormatPr defaultRowHeight="12.75" x14ac:dyDescent="0.2"/>
  <cols>
    <col min="1" max="1" width="5" style="111" customWidth="1"/>
    <col min="2" max="2" width="21.140625" style="110" customWidth="1"/>
    <col min="3" max="3" width="57.7109375" style="110" customWidth="1"/>
    <col min="4" max="4" width="12.28515625" style="109" customWidth="1"/>
    <col min="5" max="5" width="13" style="109" customWidth="1"/>
    <col min="6" max="6" width="13.42578125" style="109" customWidth="1"/>
    <col min="7" max="7" width="14.85546875" style="109" customWidth="1"/>
    <col min="8" max="8" width="13.42578125" style="109" customWidth="1"/>
    <col min="9" max="9" width="18.42578125" style="108" customWidth="1"/>
    <col min="10" max="10" width="13.7109375" style="108" customWidth="1"/>
    <col min="11" max="13" width="9.140625" style="108" customWidth="1"/>
    <col min="14" max="14" width="12" style="108" bestFit="1" customWidth="1"/>
    <col min="15" max="16384" width="9.140625" style="108"/>
  </cols>
  <sheetData>
    <row r="1" spans="1:10" s="125" customFormat="1" x14ac:dyDescent="0.2">
      <c r="A1" s="129"/>
      <c r="B1" s="128"/>
      <c r="C1" s="128"/>
      <c r="D1" s="126"/>
      <c r="E1" s="126"/>
      <c r="F1" s="126"/>
      <c r="G1" s="126"/>
      <c r="H1" s="133" t="s">
        <v>217</v>
      </c>
    </row>
    <row r="2" spans="1:10" s="125" customFormat="1" x14ac:dyDescent="0.2">
      <c r="A2" s="129"/>
      <c r="B2" s="128"/>
      <c r="C2" s="128"/>
      <c r="D2" s="130"/>
      <c r="E2" s="130"/>
      <c r="F2" s="130"/>
      <c r="G2" s="126"/>
      <c r="H2" s="126"/>
    </row>
    <row r="3" spans="1:10" s="125" customFormat="1" ht="18.75" x14ac:dyDescent="0.2">
      <c r="A3" s="129"/>
      <c r="B3" s="128"/>
      <c r="C3" s="128"/>
      <c r="D3" s="132" t="s">
        <v>216</v>
      </c>
      <c r="E3" s="130"/>
      <c r="F3" s="126"/>
      <c r="G3" s="126"/>
      <c r="H3" s="126"/>
    </row>
    <row r="4" spans="1:10" s="125" customFormat="1" x14ac:dyDescent="0.2">
      <c r="A4" s="129"/>
      <c r="B4" s="128"/>
      <c r="C4" s="128"/>
      <c r="D4" s="127"/>
      <c r="E4" s="130"/>
      <c r="F4" s="126"/>
      <c r="G4" s="126"/>
      <c r="H4" s="126"/>
    </row>
    <row r="5" spans="1:10" s="125" customFormat="1" ht="42" customHeight="1" x14ac:dyDescent="0.2">
      <c r="A5" s="266" t="s">
        <v>225</v>
      </c>
      <c r="B5" s="266"/>
      <c r="C5" s="266"/>
      <c r="D5" s="266"/>
      <c r="E5" s="266"/>
      <c r="F5" s="266"/>
      <c r="G5" s="266"/>
      <c r="H5" s="266"/>
    </row>
    <row r="6" spans="1:10" s="125" customFormat="1" x14ac:dyDescent="0.2">
      <c r="A6" s="129"/>
      <c r="B6" s="128"/>
      <c r="C6" s="128"/>
      <c r="D6" s="131" t="s">
        <v>215</v>
      </c>
      <c r="E6" s="130"/>
      <c r="F6" s="126"/>
      <c r="G6" s="126"/>
      <c r="H6" s="126"/>
    </row>
    <row r="7" spans="1:10" s="125" customFormat="1" x14ac:dyDescent="0.2">
      <c r="A7" s="129"/>
      <c r="B7" s="128"/>
      <c r="C7" s="128"/>
      <c r="D7" s="130"/>
      <c r="E7" s="130"/>
      <c r="F7" s="130"/>
      <c r="G7" s="130"/>
      <c r="H7" s="126"/>
    </row>
    <row r="8" spans="1:10" s="125" customFormat="1" x14ac:dyDescent="0.2">
      <c r="A8" s="129"/>
      <c r="B8" s="128" t="s">
        <v>226</v>
      </c>
      <c r="C8" s="128"/>
      <c r="D8" s="127"/>
      <c r="E8" s="126"/>
      <c r="F8" s="126"/>
      <c r="G8" s="126"/>
      <c r="H8" s="126"/>
    </row>
    <row r="9" spans="1:10" s="125" customFormat="1" x14ac:dyDescent="0.2">
      <c r="A9" s="129"/>
      <c r="B9" s="128"/>
      <c r="C9" s="128"/>
      <c r="D9" s="127"/>
      <c r="E9" s="126"/>
      <c r="F9" s="126"/>
      <c r="G9" s="126"/>
      <c r="H9" s="126"/>
    </row>
    <row r="10" spans="1:10" ht="12.75" customHeight="1" x14ac:dyDescent="0.2">
      <c r="A10" s="279" t="s">
        <v>119</v>
      </c>
      <c r="B10" s="280" t="s">
        <v>214</v>
      </c>
      <c r="C10" s="280" t="s">
        <v>213</v>
      </c>
      <c r="D10" s="281" t="s">
        <v>212</v>
      </c>
      <c r="E10" s="281"/>
      <c r="F10" s="281"/>
      <c r="G10" s="281"/>
      <c r="H10" s="279" t="s">
        <v>211</v>
      </c>
    </row>
    <row r="11" spans="1:10" x14ac:dyDescent="0.2">
      <c r="A11" s="279"/>
      <c r="B11" s="280"/>
      <c r="C11" s="280"/>
      <c r="D11" s="279" t="s">
        <v>13</v>
      </c>
      <c r="E11" s="279" t="s">
        <v>210</v>
      </c>
      <c r="F11" s="279" t="s">
        <v>209</v>
      </c>
      <c r="G11" s="279" t="s">
        <v>208</v>
      </c>
      <c r="H11" s="279"/>
    </row>
    <row r="12" spans="1:10" x14ac:dyDescent="0.2">
      <c r="A12" s="279"/>
      <c r="B12" s="280"/>
      <c r="C12" s="280"/>
      <c r="D12" s="279"/>
      <c r="E12" s="279"/>
      <c r="F12" s="279"/>
      <c r="G12" s="279"/>
      <c r="H12" s="279"/>
    </row>
    <row r="13" spans="1:10" x14ac:dyDescent="0.2">
      <c r="A13" s="279"/>
      <c r="B13" s="280"/>
      <c r="C13" s="280"/>
      <c r="D13" s="279"/>
      <c r="E13" s="279"/>
      <c r="F13" s="279"/>
      <c r="G13" s="279"/>
      <c r="H13" s="279"/>
    </row>
    <row r="14" spans="1:10" x14ac:dyDescent="0.2">
      <c r="A14" s="123">
        <v>1</v>
      </c>
      <c r="B14" s="124">
        <v>2</v>
      </c>
      <c r="C14" s="124">
        <v>3</v>
      </c>
      <c r="D14" s="123">
        <v>4</v>
      </c>
      <c r="E14" s="123">
        <v>5</v>
      </c>
      <c r="F14" s="123">
        <v>6</v>
      </c>
      <c r="G14" s="123">
        <v>7</v>
      </c>
      <c r="H14" s="123">
        <v>8</v>
      </c>
    </row>
    <row r="15" spans="1:10" ht="12.75" customHeight="1" x14ac:dyDescent="0.2">
      <c r="A15" s="275" t="s">
        <v>207</v>
      </c>
      <c r="B15" s="276"/>
      <c r="C15" s="276"/>
      <c r="D15" s="276"/>
      <c r="E15" s="276"/>
      <c r="F15" s="276"/>
      <c r="G15" s="276"/>
      <c r="H15" s="276"/>
    </row>
    <row r="16" spans="1:10" x14ac:dyDescent="0.2">
      <c r="A16" s="119">
        <v>1</v>
      </c>
      <c r="B16" s="118"/>
      <c r="C16" s="118" t="s">
        <v>206</v>
      </c>
      <c r="D16" s="117"/>
      <c r="E16" s="116"/>
      <c r="F16" s="116"/>
      <c r="G16" s="117">
        <f>'проект планиров'!E10</f>
        <v>13938228</v>
      </c>
      <c r="H16" s="116">
        <f>SUM(D16:G16)</f>
        <v>13938228</v>
      </c>
      <c r="I16" s="108">
        <f>H16*100/$H$29</f>
        <v>45.793352507688816</v>
      </c>
      <c r="J16" s="134">
        <f>ROUND(L19*I16/100,0)</f>
        <v>7632225</v>
      </c>
    </row>
    <row r="17" spans="1:12" x14ac:dyDescent="0.2">
      <c r="A17" s="119">
        <v>2</v>
      </c>
      <c r="B17" s="118"/>
      <c r="C17" s="118" t="s">
        <v>200</v>
      </c>
      <c r="D17" s="117"/>
      <c r="E17" s="116"/>
      <c r="F17" s="116"/>
      <c r="G17" s="117">
        <v>628366</v>
      </c>
      <c r="H17" s="116">
        <f>SUM(D17:G17)</f>
        <v>628366</v>
      </c>
      <c r="I17" s="108">
        <f t="shared" ref="I17" si="0">H17*100/$H$29</f>
        <v>2.0644651344379206</v>
      </c>
      <c r="J17" s="134">
        <f>ROUND(L19*I17/100,0)</f>
        <v>344078</v>
      </c>
    </row>
    <row r="18" spans="1:12" x14ac:dyDescent="0.2">
      <c r="A18" s="119">
        <v>3</v>
      </c>
      <c r="B18" s="118"/>
      <c r="C18" s="118" t="s">
        <v>278</v>
      </c>
      <c r="D18" s="117"/>
      <c r="E18" s="116"/>
      <c r="F18" s="116"/>
      <c r="G18" s="117">
        <f>кадастр!F34</f>
        <v>35675</v>
      </c>
      <c r="H18" s="116">
        <f>SUM(D18:G18)</f>
        <v>35675</v>
      </c>
      <c r="I18" s="108">
        <f>H18*100/$H$29</f>
        <v>0.11720843214157485</v>
      </c>
      <c r="J18" s="134">
        <f>ROUND(L19*I18/100,0)</f>
        <v>19535</v>
      </c>
    </row>
    <row r="19" spans="1:12" x14ac:dyDescent="0.2">
      <c r="A19" s="122"/>
      <c r="B19" s="277" t="s">
        <v>205</v>
      </c>
      <c r="C19" s="278"/>
      <c r="D19" s="121"/>
      <c r="E19" s="121"/>
      <c r="F19" s="121"/>
      <c r="G19" s="120">
        <f>G16+G17+G18</f>
        <v>14602269</v>
      </c>
      <c r="H19" s="116">
        <f>SUM(D19:G19)</f>
        <v>14602269</v>
      </c>
      <c r="J19" s="134"/>
      <c r="L19" s="108">
        <v>16666666</v>
      </c>
    </row>
    <row r="20" spans="1:12" x14ac:dyDescent="0.2">
      <c r="A20" s="122"/>
      <c r="B20" s="277" t="s">
        <v>204</v>
      </c>
      <c r="C20" s="278"/>
      <c r="D20" s="121"/>
      <c r="E20" s="121"/>
      <c r="F20" s="121"/>
      <c r="G20" s="120">
        <f>G19</f>
        <v>14602269</v>
      </c>
      <c r="H20" s="116">
        <f>SUM(D20:G20)</f>
        <v>14602269</v>
      </c>
      <c r="J20" s="134"/>
    </row>
    <row r="21" spans="1:12" x14ac:dyDescent="0.2">
      <c r="A21" s="275" t="s">
        <v>203</v>
      </c>
      <c r="B21" s="276"/>
      <c r="C21" s="276"/>
      <c r="D21" s="276"/>
      <c r="E21" s="276"/>
      <c r="F21" s="276"/>
      <c r="G21" s="276"/>
      <c r="H21" s="276"/>
      <c r="J21" s="134"/>
    </row>
    <row r="22" spans="1:12" ht="25.5" x14ac:dyDescent="0.2">
      <c r="A22" s="119">
        <v>4</v>
      </c>
      <c r="B22" s="118"/>
      <c r="C22" s="118" t="s">
        <v>202</v>
      </c>
      <c r="D22" s="117"/>
      <c r="E22" s="116"/>
      <c r="F22" s="116"/>
      <c r="G22" s="117">
        <f>'Расчет 1,6'!N11</f>
        <v>403852</v>
      </c>
      <c r="H22" s="116">
        <f t="shared" ref="H22:H29" si="1">SUM(D22:G22)</f>
        <v>403852</v>
      </c>
      <c r="I22" s="108">
        <f t="shared" ref="I22:I26" si="2">H22*100/$H$29</f>
        <v>1.3268355917936729</v>
      </c>
      <c r="J22" s="134">
        <f>ROUND(L19*I22/100,0)</f>
        <v>221139</v>
      </c>
    </row>
    <row r="23" spans="1:12" x14ac:dyDescent="0.2">
      <c r="A23" s="119">
        <v>5</v>
      </c>
      <c r="B23" s="118"/>
      <c r="C23" s="118" t="s">
        <v>218</v>
      </c>
      <c r="D23" s="117"/>
      <c r="E23" s="116"/>
      <c r="F23" s="116"/>
      <c r="G23" s="117">
        <f>'Расчет 1,6'!N16</f>
        <v>158635</v>
      </c>
      <c r="H23" s="116">
        <f t="shared" si="1"/>
        <v>158635</v>
      </c>
      <c r="I23" s="108">
        <f t="shared" si="2"/>
        <v>0.52118737583121866</v>
      </c>
      <c r="J23" s="134">
        <f>ROUND(L19*I23/100,0)</f>
        <v>86865</v>
      </c>
    </row>
    <row r="24" spans="1:12" x14ac:dyDescent="0.2">
      <c r="A24" s="119">
        <v>6</v>
      </c>
      <c r="B24" s="118"/>
      <c r="C24" s="118" t="s">
        <v>219</v>
      </c>
      <c r="D24" s="117"/>
      <c r="E24" s="116"/>
      <c r="F24" s="116"/>
      <c r="G24" s="117">
        <f>'Расчет 1,6'!N22</f>
        <v>5018156</v>
      </c>
      <c r="H24" s="116">
        <f t="shared" si="1"/>
        <v>5018156</v>
      </c>
      <c r="I24" s="108">
        <f t="shared" si="2"/>
        <v>16.486901107269425</v>
      </c>
      <c r="J24" s="134">
        <f>ROUND(L19*I24/100,0)</f>
        <v>2747817</v>
      </c>
    </row>
    <row r="25" spans="1:12" x14ac:dyDescent="0.2">
      <c r="A25" s="119">
        <v>7</v>
      </c>
      <c r="B25" s="118"/>
      <c r="C25" s="118" t="s">
        <v>220</v>
      </c>
      <c r="D25" s="117"/>
      <c r="E25" s="116"/>
      <c r="F25" s="116"/>
      <c r="G25" s="117">
        <f>'Расчет 1,6'!N25</f>
        <v>1467054</v>
      </c>
      <c r="H25" s="116">
        <f t="shared" si="1"/>
        <v>1467054</v>
      </c>
      <c r="I25" s="108">
        <f t="shared" si="2"/>
        <v>4.8199327037708741</v>
      </c>
      <c r="J25" s="134">
        <f>ROUND(L19*I25/100,0)</f>
        <v>803322</v>
      </c>
    </row>
    <row r="26" spans="1:12" ht="25.5" x14ac:dyDescent="0.2">
      <c r="A26" s="119">
        <v>8</v>
      </c>
      <c r="B26" s="118"/>
      <c r="C26" s="118" t="s">
        <v>221</v>
      </c>
      <c r="D26" s="117"/>
      <c r="E26" s="116"/>
      <c r="F26" s="116"/>
      <c r="G26" s="117">
        <f>'Расчет 1,6'!N30</f>
        <v>8787263.9399999995</v>
      </c>
      <c r="H26" s="116">
        <f t="shared" si="1"/>
        <v>8787263.9399999995</v>
      </c>
      <c r="I26" s="108">
        <f t="shared" si="2"/>
        <v>28.870117147066505</v>
      </c>
      <c r="J26" s="134">
        <f>ROUND(L19*I26/100,0)</f>
        <v>4811686</v>
      </c>
    </row>
    <row r="27" spans="1:12" ht="32.25" customHeight="1" x14ac:dyDescent="0.2">
      <c r="A27" s="122"/>
      <c r="B27" s="277" t="s">
        <v>222</v>
      </c>
      <c r="C27" s="278"/>
      <c r="D27" s="121"/>
      <c r="E27" s="121"/>
      <c r="F27" s="121"/>
      <c r="G27" s="120">
        <f>G22+G23+G24+G25+G26</f>
        <v>15834960.939999999</v>
      </c>
      <c r="H27" s="116">
        <f t="shared" si="1"/>
        <v>15834960.939999999</v>
      </c>
      <c r="J27" s="134"/>
    </row>
    <row r="28" spans="1:12" x14ac:dyDescent="0.2">
      <c r="A28" s="115"/>
      <c r="B28" s="273" t="s">
        <v>201</v>
      </c>
      <c r="C28" s="274"/>
      <c r="D28" s="114">
        <f>D20+D21+D22</f>
        <v>0</v>
      </c>
      <c r="E28" s="114">
        <f>E20+E21+E22</f>
        <v>0</v>
      </c>
      <c r="F28" s="114">
        <f>F20+F21+F22</f>
        <v>0</v>
      </c>
      <c r="G28" s="114">
        <f>G27+G20</f>
        <v>30437229.939999998</v>
      </c>
      <c r="H28" s="114">
        <f t="shared" si="1"/>
        <v>30437229.939999998</v>
      </c>
      <c r="J28" s="134"/>
    </row>
    <row r="29" spans="1:12" s="112" customFormat="1" x14ac:dyDescent="0.2">
      <c r="A29" s="270" t="s">
        <v>224</v>
      </c>
      <c r="B29" s="271"/>
      <c r="C29" s="272"/>
      <c r="D29" s="113">
        <f>D28</f>
        <v>0</v>
      </c>
      <c r="E29" s="113">
        <f t="shared" ref="E29:G29" si="3">E28</f>
        <v>0</v>
      </c>
      <c r="F29" s="113">
        <f t="shared" si="3"/>
        <v>0</v>
      </c>
      <c r="G29" s="113">
        <f t="shared" si="3"/>
        <v>30437229.939999998</v>
      </c>
      <c r="H29" s="113">
        <f t="shared" si="1"/>
        <v>30437229.939999998</v>
      </c>
      <c r="I29" s="112">
        <f>I31/1.2</f>
        <v>16666.666666666668</v>
      </c>
      <c r="J29" s="135">
        <f>J16+J17+J22+J23+J24+J25+J26+J18</f>
        <v>16666667</v>
      </c>
    </row>
    <row r="30" spans="1:12" s="112" customFormat="1" x14ac:dyDescent="0.2">
      <c r="A30" s="270" t="s">
        <v>25</v>
      </c>
      <c r="B30" s="271"/>
      <c r="C30" s="272"/>
      <c r="D30" s="113">
        <f>ROUND(D29*20/100,2)</f>
        <v>0</v>
      </c>
      <c r="E30" s="113">
        <f t="shared" ref="E30:G30" si="4">ROUND(E29*20/100,2)</f>
        <v>0</v>
      </c>
      <c r="F30" s="113">
        <f t="shared" si="4"/>
        <v>0</v>
      </c>
      <c r="G30" s="113">
        <f t="shared" si="4"/>
        <v>6087445.9900000002</v>
      </c>
      <c r="H30" s="113">
        <f t="shared" ref="H30:H31" si="5">SUM(D30:G30)</f>
        <v>6087445.9900000002</v>
      </c>
      <c r="J30" s="135"/>
    </row>
    <row r="31" spans="1:12" s="112" customFormat="1" x14ac:dyDescent="0.2">
      <c r="A31" s="270" t="s">
        <v>223</v>
      </c>
      <c r="B31" s="271"/>
      <c r="C31" s="272"/>
      <c r="D31" s="113">
        <f>D30+D29</f>
        <v>0</v>
      </c>
      <c r="E31" s="113">
        <f t="shared" ref="E31:G31" si="6">E30+E29</f>
        <v>0</v>
      </c>
      <c r="F31" s="113">
        <f t="shared" si="6"/>
        <v>0</v>
      </c>
      <c r="G31" s="113">
        <f t="shared" si="6"/>
        <v>36524675.93</v>
      </c>
      <c r="H31" s="113">
        <f t="shared" si="5"/>
        <v>36524675.93</v>
      </c>
      <c r="I31" s="112">
        <v>20000</v>
      </c>
      <c r="J31" s="135">
        <f>'Сводка затрат'!H27</f>
        <v>20000000</v>
      </c>
    </row>
    <row r="32" spans="1:12" ht="13.5" thickBot="1" x14ac:dyDescent="0.25"/>
    <row r="33" spans="8:8" ht="13.5" thickBot="1" x14ac:dyDescent="0.25">
      <c r="H33" s="254">
        <f>'Сводка затрат'!H27/'Исходная '!H31</f>
        <v>0.54757501581479462</v>
      </c>
    </row>
  </sheetData>
  <mergeCells count="19">
    <mergeCell ref="E11:E13"/>
    <mergeCell ref="F11:F13"/>
    <mergeCell ref="G11:G13"/>
    <mergeCell ref="A5:H5"/>
    <mergeCell ref="B27:C27"/>
    <mergeCell ref="A10:A13"/>
    <mergeCell ref="B10:B13"/>
    <mergeCell ref="C10:C13"/>
    <mergeCell ref="D10:G10"/>
    <mergeCell ref="H10:H13"/>
    <mergeCell ref="D11:D13"/>
    <mergeCell ref="A30:C30"/>
    <mergeCell ref="A31:C31"/>
    <mergeCell ref="B28:C28"/>
    <mergeCell ref="A29:C29"/>
    <mergeCell ref="A15:H15"/>
    <mergeCell ref="B20:C20"/>
    <mergeCell ref="A21:H21"/>
    <mergeCell ref="B19:C19"/>
  </mergeCells>
  <pageMargins left="0.78740157480314965" right="0.39370078740157483" top="0.43307086614173229" bottom="0.47244094488188981" header="0.23622047244094491" footer="0.2362204724409449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81"/>
  <sheetViews>
    <sheetView topLeftCell="A13" zoomScale="85" zoomScaleNormal="85" workbookViewId="0">
      <selection activeCell="B24" sqref="B24:C24"/>
    </sheetView>
  </sheetViews>
  <sheetFormatPr defaultRowHeight="12.75" outlineLevelRow="1" x14ac:dyDescent="0.2"/>
  <cols>
    <col min="1" max="1" width="3.85546875" style="1" customWidth="1"/>
    <col min="2" max="2" width="35" style="1" customWidth="1"/>
    <col min="3" max="3" width="14.7109375" style="1" customWidth="1"/>
    <col min="4" max="4" width="11" style="1" customWidth="1"/>
    <col min="5" max="5" width="7.140625" style="1" customWidth="1"/>
    <col min="6" max="6" width="12.85546875" style="1" customWidth="1"/>
    <col min="7" max="7" width="10.85546875" style="1" customWidth="1"/>
    <col min="8" max="8" width="15.42578125" style="1" customWidth="1"/>
    <col min="9" max="9" width="14.85546875" style="1" customWidth="1"/>
    <col min="10" max="10" width="13.140625" style="1" customWidth="1"/>
    <col min="11" max="11" width="14.85546875" style="1" hidden="1" customWidth="1"/>
    <col min="12" max="12" width="13.28515625" style="1" customWidth="1"/>
    <col min="13" max="13" width="16.85546875" style="1" customWidth="1"/>
    <col min="14" max="14" width="15.5703125" style="1" customWidth="1"/>
    <col min="15" max="15" width="9.140625" style="1" customWidth="1"/>
    <col min="16" max="16384" width="9.140625" style="1"/>
  </cols>
  <sheetData>
    <row r="1" spans="1:20" ht="15.75" x14ac:dyDescent="0.25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20" s="2" customFormat="1" ht="11.25" x14ac:dyDescent="0.2">
      <c r="G2" s="3"/>
    </row>
    <row r="3" spans="1:20" ht="30.75" customHeight="1" x14ac:dyDescent="0.25">
      <c r="A3" s="283" t="s">
        <v>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20" s="5" customFormat="1" ht="35.25" customHeight="1" x14ac:dyDescent="0.25">
      <c r="A4" s="284" t="s">
        <v>297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4"/>
      <c r="O4" s="4"/>
      <c r="P4" s="4"/>
      <c r="Q4" s="4"/>
      <c r="R4" s="4"/>
      <c r="S4" s="4"/>
      <c r="T4" s="4"/>
    </row>
    <row r="5" spans="1:20" s="6" customFormat="1" ht="15.75" x14ac:dyDescent="0.25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20" s="6" customFormat="1" ht="30" customHeight="1" x14ac:dyDescent="0.25">
      <c r="A6" s="252"/>
      <c r="B6" s="286" t="s">
        <v>61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</row>
    <row r="7" spans="1:20" s="6" customFormat="1" ht="13.5" customHeight="1" x14ac:dyDescent="0.2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9"/>
    </row>
    <row r="8" spans="1:20" s="2" customFormat="1" ht="20.25" customHeight="1" x14ac:dyDescent="0.2">
      <c r="A8" s="287" t="s">
        <v>2</v>
      </c>
      <c r="B8" s="287" t="s">
        <v>3</v>
      </c>
      <c r="C8" s="287" t="s">
        <v>4</v>
      </c>
      <c r="D8" s="287" t="s">
        <v>5</v>
      </c>
      <c r="E8" s="287" t="s">
        <v>6</v>
      </c>
      <c r="F8" s="293" t="s">
        <v>7</v>
      </c>
      <c r="G8" s="287" t="s">
        <v>8</v>
      </c>
      <c r="H8" s="289" t="s">
        <v>109</v>
      </c>
      <c r="I8" s="289"/>
      <c r="J8" s="289"/>
      <c r="K8" s="289"/>
      <c r="L8" s="289"/>
      <c r="M8" s="290" t="s">
        <v>9</v>
      </c>
      <c r="N8" s="258" t="s">
        <v>292</v>
      </c>
    </row>
    <row r="9" spans="1:20" s="2" customFormat="1" ht="75" customHeight="1" x14ac:dyDescent="0.2">
      <c r="A9" s="287"/>
      <c r="B9" s="287"/>
      <c r="C9" s="287"/>
      <c r="D9" s="288"/>
      <c r="E9" s="287"/>
      <c r="F9" s="293"/>
      <c r="G9" s="288"/>
      <c r="H9" s="253" t="s">
        <v>10</v>
      </c>
      <c r="I9" s="253" t="s">
        <v>11</v>
      </c>
      <c r="J9" s="253" t="s">
        <v>12</v>
      </c>
      <c r="K9" s="253" t="s">
        <v>13</v>
      </c>
      <c r="L9" s="253" t="s">
        <v>14</v>
      </c>
      <c r="M9" s="290"/>
      <c r="N9" s="257" t="s">
        <v>291</v>
      </c>
    </row>
    <row r="10" spans="1:20" x14ac:dyDescent="0.2">
      <c r="A10" s="291" t="s">
        <v>107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</row>
    <row r="11" spans="1:20" s="6" customFormat="1" x14ac:dyDescent="0.2">
      <c r="A11" s="10">
        <v>1</v>
      </c>
      <c r="B11" s="11" t="s">
        <v>105</v>
      </c>
      <c r="C11" s="12" t="s">
        <v>106</v>
      </c>
      <c r="D11" s="13">
        <v>452</v>
      </c>
      <c r="E11" s="14">
        <v>1</v>
      </c>
      <c r="F11" s="14">
        <f>((1+1+3.9*0.8+7.5+2.6+7+3)/100+1)*1.11</f>
        <v>1.389942</v>
      </c>
      <c r="G11" s="14">
        <f>ROUND((D11*E11*F11),2)</f>
        <v>628.25</v>
      </c>
      <c r="H11" s="15">
        <f>ROUND((0.19*G11*$H$36*9.44*1.09),2)*1000</f>
        <v>1228240</v>
      </c>
      <c r="I11" s="15">
        <f>ROUND((0.6*G11*$H$36*4.81*1.09),2)*1000</f>
        <v>1976310</v>
      </c>
      <c r="J11" s="15">
        <f>ROUND((0.04*G11*$H$36*26.93*1.09),2)*1000</f>
        <v>737660</v>
      </c>
      <c r="K11" s="15"/>
      <c r="L11" s="15">
        <f>ROUND((0.17*G11*$H$36*9.5*1.09),2)*1000</f>
        <v>1105940</v>
      </c>
      <c r="M11" s="16">
        <f>SUM(H11:L11)</f>
        <v>5048150</v>
      </c>
      <c r="N11" s="17">
        <f>ROUND(M11*8/100,0)</f>
        <v>403852</v>
      </c>
    </row>
    <row r="12" spans="1:20" s="6" customFormat="1" ht="13.5" x14ac:dyDescent="0.25">
      <c r="A12" s="292" t="s">
        <v>17</v>
      </c>
      <c r="B12" s="292"/>
      <c r="C12" s="292"/>
      <c r="D12" s="292"/>
      <c r="E12" s="292"/>
      <c r="F12" s="292"/>
      <c r="G12" s="292"/>
      <c r="H12" s="20">
        <f>ROUND((SUM(H11:H11)),2)</f>
        <v>1228240</v>
      </c>
      <c r="I12" s="20">
        <f>ROUND((SUM(I11:I11)),2)</f>
        <v>1976310</v>
      </c>
      <c r="J12" s="20">
        <f>ROUND((SUM(J11:J11)),2)</f>
        <v>737660</v>
      </c>
      <c r="K12" s="20">
        <f>ROUND((SUM(K11:K11)),2)</f>
        <v>0</v>
      </c>
      <c r="L12" s="20">
        <f>ROUND((SUM(L11:L11)),2)</f>
        <v>1105940</v>
      </c>
      <c r="M12" s="17">
        <f t="shared" ref="M12" si="0">SUM(H12:L12)</f>
        <v>5048150</v>
      </c>
      <c r="N12" s="17">
        <f>N11</f>
        <v>403852</v>
      </c>
    </row>
    <row r="13" spans="1:20" x14ac:dyDescent="0.2">
      <c r="A13" s="291" t="s">
        <v>108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17"/>
    </row>
    <row r="14" spans="1:20" s="6" customFormat="1" x14ac:dyDescent="0.2">
      <c r="A14" s="10">
        <v>1</v>
      </c>
      <c r="B14" s="11" t="s">
        <v>62</v>
      </c>
      <c r="C14" s="12" t="s">
        <v>63</v>
      </c>
      <c r="D14" s="13">
        <v>635.1</v>
      </c>
      <c r="E14" s="14">
        <v>0.3</v>
      </c>
      <c r="F14" s="14">
        <f>((1.5+3.3+9+2.6+8+3))/100+1</f>
        <v>1.274</v>
      </c>
      <c r="G14" s="14">
        <f>ROUND((D14*E14*F14),2)</f>
        <v>242.74</v>
      </c>
      <c r="H14" s="15">
        <f>ROUND((0.8*G14*$H$36*6.2*1.09),2)*1000</f>
        <v>1312350</v>
      </c>
      <c r="I14" s="15">
        <f>ROUND((0*G14*1.09*$H$36*4.78),2)*1000</f>
        <v>0</v>
      </c>
      <c r="J14" s="15">
        <f>ROUND((0*G14*$H$36*26.94*1.09),2)*1000</f>
        <v>0</v>
      </c>
      <c r="K14" s="15"/>
      <c r="L14" s="15">
        <f>ROUND((0.2*G14*$H$36*9.5*1.09),2)*1000</f>
        <v>502710</v>
      </c>
      <c r="M14" s="16">
        <f>SUM(H14:L14)</f>
        <v>1815060</v>
      </c>
      <c r="N14" s="17">
        <f t="shared" ref="N14:N15" si="1">ROUND(M14*7.5/100,0)</f>
        <v>136130</v>
      </c>
    </row>
    <row r="15" spans="1:20" s="6" customFormat="1" x14ac:dyDescent="0.2">
      <c r="A15" s="10">
        <v>2</v>
      </c>
      <c r="B15" s="11" t="s">
        <v>85</v>
      </c>
      <c r="C15" s="12" t="s">
        <v>86</v>
      </c>
      <c r="D15" s="13">
        <v>105</v>
      </c>
      <c r="E15" s="14">
        <f>E14</f>
        <v>0.3</v>
      </c>
      <c r="F15" s="14">
        <f>((1.5+3.3+9+2.6+8+3))/100+1</f>
        <v>1.274</v>
      </c>
      <c r="G15" s="14">
        <f>ROUND((D15*E15*F15),2)</f>
        <v>40.130000000000003</v>
      </c>
      <c r="H15" s="15">
        <f>ROUND((0.8*G15*$H$36*6.2*1.09),2)*1000</f>
        <v>216960</v>
      </c>
      <c r="I15" s="15">
        <f>ROUND((0*G15*1.09*$H$36*4.78),2)*1000</f>
        <v>0</v>
      </c>
      <c r="J15" s="15">
        <f>ROUND((0*G15*$H$36*26.94*1.09),2)*1000</f>
        <v>0</v>
      </c>
      <c r="K15" s="15"/>
      <c r="L15" s="15">
        <f>ROUND((0.2*G15*$H$36*9.5*1.09),2)*1000</f>
        <v>83110</v>
      </c>
      <c r="M15" s="16">
        <f>SUM(H15:L15)</f>
        <v>300070</v>
      </c>
      <c r="N15" s="17">
        <f t="shared" si="1"/>
        <v>22505</v>
      </c>
    </row>
    <row r="16" spans="1:20" s="6" customFormat="1" ht="13.5" x14ac:dyDescent="0.25">
      <c r="A16" s="292" t="s">
        <v>19</v>
      </c>
      <c r="B16" s="292"/>
      <c r="C16" s="292"/>
      <c r="D16" s="292"/>
      <c r="E16" s="292"/>
      <c r="F16" s="292"/>
      <c r="G16" s="292"/>
      <c r="H16" s="20">
        <f>ROUND((SUM(H14:H15)),2)</f>
        <v>1529310</v>
      </c>
      <c r="I16" s="20">
        <f t="shared" ref="I16:L16" si="2">ROUND((SUM(I14:I15)),2)</f>
        <v>0</v>
      </c>
      <c r="J16" s="20">
        <f t="shared" si="2"/>
        <v>0</v>
      </c>
      <c r="K16" s="20">
        <f t="shared" si="2"/>
        <v>0</v>
      </c>
      <c r="L16" s="20">
        <f t="shared" si="2"/>
        <v>585820</v>
      </c>
      <c r="M16" s="17">
        <f t="shared" ref="M16" si="3">SUM(H16:L16)</f>
        <v>2115130</v>
      </c>
      <c r="N16" s="17">
        <f>N14+N15</f>
        <v>158635</v>
      </c>
    </row>
    <row r="17" spans="1:21" x14ac:dyDescent="0.2">
      <c r="A17" s="291" t="s">
        <v>110</v>
      </c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17"/>
    </row>
    <row r="18" spans="1:21" s="6" customFormat="1" ht="25.5" x14ac:dyDescent="0.2">
      <c r="A18" s="10">
        <v>3</v>
      </c>
      <c r="B18" s="11" t="s">
        <v>64</v>
      </c>
      <c r="C18" s="12" t="s">
        <v>77</v>
      </c>
      <c r="D18" s="13">
        <f>'интерполяция 1,6'!G4</f>
        <v>825.6</v>
      </c>
      <c r="E18" s="14">
        <v>1</v>
      </c>
      <c r="F18" s="14">
        <f>((1+1+3.9+7.5+2.6+7+3)/100+1)</f>
        <v>1.26</v>
      </c>
      <c r="G18" s="14">
        <f>ROUND((D18*E18*F18),2)</f>
        <v>1040.26</v>
      </c>
      <c r="H18" s="15">
        <f>ROUND((0.19*G18*$H$36*9.44*1.09),2)*1000</f>
        <v>2033730</v>
      </c>
      <c r="I18" s="15">
        <f>ROUND((0.6*G18*$H$36*4.81*1.09),2)*1000</f>
        <v>3272390</v>
      </c>
      <c r="J18" s="15">
        <f>ROUND((0.04*G18*$H$36*26.93*1.09),2)*1000</f>
        <v>1221420</v>
      </c>
      <c r="K18" s="15"/>
      <c r="L18" s="15">
        <f>ROUND((0.17*G18*$H$36*9.5*1.09),2)*1000</f>
        <v>1831220</v>
      </c>
      <c r="M18" s="16">
        <f>SUM(H18:L18)</f>
        <v>8358760</v>
      </c>
      <c r="N18" s="17">
        <f t="shared" ref="N18:N20" si="4">ROUND(M18*8/100,0)</f>
        <v>668701</v>
      </c>
    </row>
    <row r="19" spans="1:21" s="6" customFormat="1" ht="25.5" x14ac:dyDescent="0.2">
      <c r="A19" s="10">
        <v>4</v>
      </c>
      <c r="B19" s="11" t="s">
        <v>99</v>
      </c>
      <c r="C19" s="49" t="s">
        <v>100</v>
      </c>
      <c r="D19" s="18">
        <v>360</v>
      </c>
      <c r="E19" s="14">
        <v>1</v>
      </c>
      <c r="F19" s="14">
        <f t="shared" ref="F19:F21" si="5">((1+1+3.9+7.5+2.6+7+3)/100+1)</f>
        <v>1.26</v>
      </c>
      <c r="G19" s="14">
        <f>ROUND((D19*E19*F19),2)</f>
        <v>453.6</v>
      </c>
      <c r="H19" s="15">
        <f>ROUND((0.19*G19*$H$36*9.44*1.09),2)*1000</f>
        <v>886800</v>
      </c>
      <c r="I19" s="15">
        <f>ROUND((0.6*G19*$H$36*4.81*1.09),2)*1000</f>
        <v>1426910</v>
      </c>
      <c r="J19" s="15">
        <f>ROUND((0.04*G19*$H$36*26.93*1.09),2)*1000</f>
        <v>532590</v>
      </c>
      <c r="K19" s="15"/>
      <c r="L19" s="15">
        <f t="shared" ref="L19:L21" si="6">ROUND((0.17*G19*$H$36*9.5*1.09),2)*1000</f>
        <v>798490</v>
      </c>
      <c r="M19" s="16">
        <f t="shared" ref="M19:M20" si="7">SUM(H19:L19)</f>
        <v>3644790</v>
      </c>
      <c r="N19" s="17">
        <f t="shared" si="4"/>
        <v>291583</v>
      </c>
    </row>
    <row r="20" spans="1:21" s="6" customFormat="1" ht="25.5" x14ac:dyDescent="0.2">
      <c r="A20" s="10">
        <v>5</v>
      </c>
      <c r="B20" s="19" t="s">
        <v>101</v>
      </c>
      <c r="C20" s="49" t="s">
        <v>88</v>
      </c>
      <c r="D20" s="18">
        <v>300</v>
      </c>
      <c r="E20" s="14">
        <v>1</v>
      </c>
      <c r="F20" s="14">
        <f t="shared" si="5"/>
        <v>1.26</v>
      </c>
      <c r="G20" s="14">
        <f>ROUND((D20*E20*F20),2)</f>
        <v>378</v>
      </c>
      <c r="H20" s="15">
        <f>ROUND((0.19*G20*$H$36*9.44*1.09),2)*1000</f>
        <v>739000</v>
      </c>
      <c r="I20" s="15">
        <f>ROUND((0.6*G20*$H$36*4.81*1.09),2)*1000</f>
        <v>1189090</v>
      </c>
      <c r="J20" s="15">
        <f>ROUND((0.04*G20*$H$36*26.93*1.09),2)*1000</f>
        <v>443830</v>
      </c>
      <c r="K20" s="15"/>
      <c r="L20" s="15">
        <f t="shared" si="6"/>
        <v>665410</v>
      </c>
      <c r="M20" s="16">
        <f t="shared" si="7"/>
        <v>3037330</v>
      </c>
      <c r="N20" s="17">
        <f t="shared" si="4"/>
        <v>242986</v>
      </c>
    </row>
    <row r="21" spans="1:21" s="6" customFormat="1" ht="38.25" x14ac:dyDescent="0.2">
      <c r="A21" s="10">
        <v>6</v>
      </c>
      <c r="B21" s="11" t="s">
        <v>15</v>
      </c>
      <c r="C21" s="12" t="s">
        <v>16</v>
      </c>
      <c r="D21" s="13">
        <v>4710</v>
      </c>
      <c r="E21" s="14">
        <v>1</v>
      </c>
      <c r="F21" s="14">
        <f t="shared" si="5"/>
        <v>1.26</v>
      </c>
      <c r="G21" s="14">
        <f>ROUND((D21*E21*F21),2)</f>
        <v>5934.6</v>
      </c>
      <c r="H21" s="15">
        <f>ROUND((0.19*G21*$H$36*9.44*1.09),2)*1000</f>
        <v>11602290</v>
      </c>
      <c r="I21" s="15">
        <f>ROUND((0.6*G21*$H$36*4.81*1.09),2)*1000</f>
        <v>18668710</v>
      </c>
      <c r="J21" s="15">
        <f>ROUND((0.04*G21*$H$36*26.93*1.09),2)*1000</f>
        <v>6968100</v>
      </c>
      <c r="K21" s="15"/>
      <c r="L21" s="15">
        <f t="shared" si="6"/>
        <v>10446970</v>
      </c>
      <c r="M21" s="16">
        <f>SUM(H21:L21)</f>
        <v>47686070</v>
      </c>
      <c r="N21" s="17">
        <f>ROUND(M21*8/100,0)</f>
        <v>3814886</v>
      </c>
    </row>
    <row r="22" spans="1:21" s="6" customFormat="1" ht="13.5" x14ac:dyDescent="0.25">
      <c r="A22" s="292" t="s">
        <v>111</v>
      </c>
      <c r="B22" s="292"/>
      <c r="C22" s="292"/>
      <c r="D22" s="292"/>
      <c r="E22" s="292"/>
      <c r="F22" s="292"/>
      <c r="G22" s="292"/>
      <c r="H22" s="20">
        <f>ROUND((SUM(H18:H21)),2)</f>
        <v>15261820</v>
      </c>
      <c r="I22" s="20">
        <f t="shared" ref="I22:J22" si="8">ROUND((SUM(I18:I21)),2)</f>
        <v>24557100</v>
      </c>
      <c r="J22" s="20">
        <f t="shared" si="8"/>
        <v>9165940</v>
      </c>
      <c r="K22" s="20">
        <f>ROUND((SUM(K18:K21)),2)</f>
        <v>0</v>
      </c>
      <c r="L22" s="20">
        <f>ROUND((SUM(L18:L21)),2)</f>
        <v>13742090</v>
      </c>
      <c r="M22" s="17">
        <f>SUM(H22:L22)</f>
        <v>62726950</v>
      </c>
      <c r="N22" s="17">
        <f>N18+N19+N20+N21</f>
        <v>5018156</v>
      </c>
    </row>
    <row r="23" spans="1:21" x14ac:dyDescent="0.2">
      <c r="A23" s="291" t="s">
        <v>112</v>
      </c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</row>
    <row r="24" spans="1:21" s="6" customFormat="1" ht="38.25" x14ac:dyDescent="0.2">
      <c r="A24" s="10">
        <v>7</v>
      </c>
      <c r="B24" s="11" t="s">
        <v>78</v>
      </c>
      <c r="C24" s="12" t="s">
        <v>87</v>
      </c>
      <c r="D24" s="13">
        <f>'интерполяция 1,6'!H14</f>
        <v>773.15135135135142</v>
      </c>
      <c r="E24" s="14">
        <v>1</v>
      </c>
      <c r="F24" s="14">
        <f>((1.5+3.3+9+3.18+8+3))/100+1</f>
        <v>1.2798</v>
      </c>
      <c r="G24" s="14">
        <f>ROUND((D24*E24*F24),2)</f>
        <v>989.48</v>
      </c>
      <c r="H24" s="15">
        <f>ROUND((0.455*G24*$H$36*9.44*1.09),2)*1000</f>
        <v>4632520</v>
      </c>
      <c r="I24" s="15">
        <f>ROUND((0.3*G24*1.09*$H$36*4.81),2)*1000</f>
        <v>1556320</v>
      </c>
      <c r="J24" s="15">
        <f>ROUND((0.025*G24*$H$36*26.93*1.09),2)*1000</f>
        <v>726120</v>
      </c>
      <c r="K24" s="15"/>
      <c r="L24" s="15">
        <f>ROUND((0.22*G24*$H$36*9.5*1.09),2)*1000</f>
        <v>2254130</v>
      </c>
      <c r="M24" s="16">
        <f>SUM(H24:L24)</f>
        <v>9169090</v>
      </c>
      <c r="N24" s="17">
        <f>ROUND(M24*16/100,0)</f>
        <v>1467054</v>
      </c>
    </row>
    <row r="25" spans="1:21" s="6" customFormat="1" ht="13.5" x14ac:dyDescent="0.25">
      <c r="A25" s="292" t="s">
        <v>22</v>
      </c>
      <c r="B25" s="292"/>
      <c r="C25" s="292"/>
      <c r="D25" s="292"/>
      <c r="E25" s="292"/>
      <c r="F25" s="292"/>
      <c r="G25" s="292"/>
      <c r="H25" s="20">
        <f>ROUND((SUM(H24:H24)),2)</f>
        <v>4632520</v>
      </c>
      <c r="I25" s="20">
        <f>ROUND((SUM(I24:I24)),2)</f>
        <v>1556320</v>
      </c>
      <c r="J25" s="20">
        <f>ROUND((SUM(J24:J24)),2)</f>
        <v>726120</v>
      </c>
      <c r="K25" s="20">
        <f>ROUND((SUM(K24:K24)),2)</f>
        <v>0</v>
      </c>
      <c r="L25" s="20">
        <f>ROUND((SUM(L24:L24)),2)</f>
        <v>2254130</v>
      </c>
      <c r="M25" s="17">
        <f t="shared" ref="M25" si="9">SUM(H25:L25)</f>
        <v>9169090</v>
      </c>
      <c r="N25" s="17">
        <f>N24</f>
        <v>1467054</v>
      </c>
    </row>
    <row r="26" spans="1:21" ht="15.75" x14ac:dyDescent="0.25">
      <c r="A26" s="291" t="s">
        <v>113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U26" s="21" t="s">
        <v>18</v>
      </c>
    </row>
    <row r="27" spans="1:21" s="6" customFormat="1" ht="25.5" x14ac:dyDescent="0.2">
      <c r="A27" s="10">
        <v>8</v>
      </c>
      <c r="B27" s="11" t="s">
        <v>20</v>
      </c>
      <c r="C27" s="12" t="s">
        <v>21</v>
      </c>
      <c r="D27" s="13">
        <v>452.6</v>
      </c>
      <c r="E27" s="14">
        <v>14.2</v>
      </c>
      <c r="F27" s="14">
        <f t="shared" ref="F27:F28" si="10">((1.5+3.3+9+3.18+8+3))/100+1</f>
        <v>1.2798</v>
      </c>
      <c r="G27" s="14">
        <f>ROUND((D27*E27*F27),2)</f>
        <v>8225.17</v>
      </c>
      <c r="H27" s="15">
        <f>ROUND((0.8*G27*$H$36*6.2*1.09),2)*1000</f>
        <v>44468560</v>
      </c>
      <c r="I27" s="15">
        <f>ROUND((0*G27*1.09*$H$36*4.78),2)*1000</f>
        <v>0</v>
      </c>
      <c r="J27" s="15">
        <f>ROUND((0*G27*$H$36*26.94*1.09),2)*1000</f>
        <v>0</v>
      </c>
      <c r="K27" s="15"/>
      <c r="L27" s="15">
        <f t="shared" ref="L27:L29" si="11">ROUND((0.2*G27*$H$36*9.5*1.09),2)*1000</f>
        <v>17034330</v>
      </c>
      <c r="M27" s="16">
        <f t="shared" ref="M27:M32" si="12">SUM(H27:L27)</f>
        <v>61502890</v>
      </c>
      <c r="N27" s="17">
        <f>ROUND(M27*7.5/100,0)</f>
        <v>4612717</v>
      </c>
    </row>
    <row r="28" spans="1:21" s="6" customFormat="1" x14ac:dyDescent="0.2">
      <c r="A28" s="10">
        <v>9</v>
      </c>
      <c r="B28" s="11" t="s">
        <v>85</v>
      </c>
      <c r="C28" s="12" t="s">
        <v>86</v>
      </c>
      <c r="D28" s="13">
        <v>105</v>
      </c>
      <c r="E28" s="14">
        <v>14.2</v>
      </c>
      <c r="F28" s="14">
        <f t="shared" si="10"/>
        <v>1.2798</v>
      </c>
      <c r="G28" s="14">
        <f>ROUND((D28*E28*F28),2)</f>
        <v>1908.18</v>
      </c>
      <c r="H28" s="15">
        <f>ROUND((0.8*G28*$H$36*6.2*1.09),2)*1000</f>
        <v>10316380</v>
      </c>
      <c r="I28" s="15">
        <f>ROUND((0*G28*1.09*$H$36*4.78),2)*1000</f>
        <v>0</v>
      </c>
      <c r="J28" s="15">
        <f>ROUND((0*G28*$H$36*26.94*1.09),2)*1000</f>
        <v>0</v>
      </c>
      <c r="K28" s="15"/>
      <c r="L28" s="15">
        <f t="shared" si="11"/>
        <v>3951840</v>
      </c>
      <c r="M28" s="16">
        <f t="shared" si="12"/>
        <v>14268220</v>
      </c>
      <c r="N28" s="17">
        <f t="shared" ref="N28:N29" si="13">ROUND(M28*7.5/100,0)</f>
        <v>1070117</v>
      </c>
    </row>
    <row r="29" spans="1:21" s="6" customFormat="1" ht="25.5" x14ac:dyDescent="0.2">
      <c r="A29" s="10">
        <v>10</v>
      </c>
      <c r="B29" s="11" t="s">
        <v>23</v>
      </c>
      <c r="C29" s="12" t="s">
        <v>24</v>
      </c>
      <c r="D29" s="13">
        <v>547.6</v>
      </c>
      <c r="E29" s="14">
        <v>0.3</v>
      </c>
      <c r="F29" s="14">
        <f>(1.5+1.5+7.5+2.6+3+3)/100+1</f>
        <v>1.1910000000000001</v>
      </c>
      <c r="G29" s="14">
        <f>ROUND((D29*E29*F29),2)</f>
        <v>195.66</v>
      </c>
      <c r="H29" s="15">
        <f>ROUND((0.8*G29*$H$36*7.2*1.09),2)*1000</f>
        <v>1228430</v>
      </c>
      <c r="I29" s="15">
        <f>ROUND((0*G29*1.09*$H$36*4.78),2)*1000</f>
        <v>0</v>
      </c>
      <c r="J29" s="15">
        <f>ROUND((0*G29*$H$36*26.94*1.09),2)*1000</f>
        <v>0</v>
      </c>
      <c r="K29" s="15"/>
      <c r="L29" s="15">
        <f t="shared" si="11"/>
        <v>405210</v>
      </c>
      <c r="M29" s="16">
        <f t="shared" si="12"/>
        <v>1633640</v>
      </c>
      <c r="N29" s="17">
        <f t="shared" si="13"/>
        <v>122523</v>
      </c>
    </row>
    <row r="30" spans="1:21" s="6" customFormat="1" ht="38.25" x14ac:dyDescent="0.2">
      <c r="A30" s="10">
        <v>11</v>
      </c>
      <c r="B30" s="11" t="s">
        <v>83</v>
      </c>
      <c r="C30" s="12" t="s">
        <v>84</v>
      </c>
      <c r="D30" s="13">
        <f>G30/F30/E30</f>
        <v>104028.73337386062</v>
      </c>
      <c r="E30" s="14">
        <v>1.2</v>
      </c>
      <c r="F30" s="14">
        <f>1.053*1.074*1.036</f>
        <v>1.1716351920000001</v>
      </c>
      <c r="G30" s="14">
        <f>ROUND((82167*1.19*1.2+7500)*1.053*1.074*1.036,2)</f>
        <v>146260.47</v>
      </c>
      <c r="H30" s="294">
        <f>ROUND((82167*1.19*1.2+7500)*1.053*1.074*1.036*1000,2)</f>
        <v>146260465.25999999</v>
      </c>
      <c r="I30" s="295"/>
      <c r="J30" s="295"/>
      <c r="K30" s="295"/>
      <c r="L30" s="296"/>
      <c r="M30" s="16">
        <f>SUM(H30:L30)</f>
        <v>146260465.25999999</v>
      </c>
      <c r="N30" s="15">
        <f>7500*1000*1.053*1.074*1.036</f>
        <v>8787263.9399999995</v>
      </c>
    </row>
    <row r="31" spans="1:21" s="6" customFormat="1" ht="13.5" x14ac:dyDescent="0.25">
      <c r="A31" s="292" t="s">
        <v>114</v>
      </c>
      <c r="B31" s="292"/>
      <c r="C31" s="292"/>
      <c r="D31" s="292"/>
      <c r="E31" s="292"/>
      <c r="F31" s="292"/>
      <c r="G31" s="292"/>
      <c r="H31" s="20">
        <f>ROUND((SUM(H27:H29)+H30),2)</f>
        <v>202273835.25999999</v>
      </c>
      <c r="I31" s="20">
        <f>ROUND((SUM(I27:I29)),2)</f>
        <v>0</v>
      </c>
      <c r="J31" s="20">
        <f t="shared" ref="J31" si="14">ROUND((SUM(J27:J29)),2)</f>
        <v>0</v>
      </c>
      <c r="K31" s="20">
        <f>ROUND((SUM(K27:K29)+K30),2)</f>
        <v>0</v>
      </c>
      <c r="L31" s="20">
        <f>ROUND((SUM(L27:L29)),2)</f>
        <v>21391380</v>
      </c>
      <c r="M31" s="17">
        <f t="shared" si="12"/>
        <v>223665215.25999999</v>
      </c>
      <c r="N31" s="17">
        <f>N27+N28+N29+N30</f>
        <v>14592620.939999999</v>
      </c>
    </row>
    <row r="32" spans="1:21" s="6" customFormat="1" ht="15.75" customHeight="1" x14ac:dyDescent="0.2">
      <c r="A32" s="299" t="s">
        <v>115</v>
      </c>
      <c r="B32" s="299"/>
      <c r="C32" s="299"/>
      <c r="D32" s="299"/>
      <c r="E32" s="299"/>
      <c r="F32" s="299"/>
      <c r="G32" s="299"/>
      <c r="H32" s="22">
        <f>H16+H22+H25+H31+H12</f>
        <v>224925725.25999999</v>
      </c>
      <c r="I32" s="22">
        <f>I16+I22+I25+I31+I12</f>
        <v>28089730</v>
      </c>
      <c r="J32" s="22">
        <f t="shared" ref="J32:L32" si="15">J16+J22+J25+J31+J12</f>
        <v>10629720</v>
      </c>
      <c r="K32" s="22">
        <f>K16+K22+K25+K31+K12</f>
        <v>0</v>
      </c>
      <c r="L32" s="22">
        <f t="shared" si="15"/>
        <v>39079360</v>
      </c>
      <c r="M32" s="22">
        <f t="shared" si="12"/>
        <v>302724535.25999999</v>
      </c>
      <c r="N32" s="22">
        <f>N31+N25+N22+N16+N12</f>
        <v>21640317.939999998</v>
      </c>
    </row>
    <row r="33" spans="1:14" s="6" customFormat="1" ht="15.75" customHeight="1" x14ac:dyDescent="0.2">
      <c r="A33" s="299" t="s">
        <v>25</v>
      </c>
      <c r="B33" s="299"/>
      <c r="C33" s="299"/>
      <c r="D33" s="299"/>
      <c r="E33" s="299"/>
      <c r="F33" s="299"/>
      <c r="G33" s="299"/>
      <c r="H33" s="22">
        <f>H32*20/100</f>
        <v>44985145.052000001</v>
      </c>
      <c r="I33" s="22">
        <f t="shared" ref="I33:K33" si="16">I32*20/100</f>
        <v>5617946</v>
      </c>
      <c r="J33" s="22">
        <f t="shared" si="16"/>
        <v>2125944</v>
      </c>
      <c r="K33" s="22">
        <f t="shared" si="16"/>
        <v>0</v>
      </c>
      <c r="L33" s="22">
        <f>L32*20/100</f>
        <v>7815872</v>
      </c>
      <c r="M33" s="22">
        <f t="shared" ref="M33:M34" si="17">SUM(H33:L33)</f>
        <v>60544907.052000001</v>
      </c>
      <c r="N33" s="22">
        <f>N32*20/100</f>
        <v>4328063.5879999995</v>
      </c>
    </row>
    <row r="34" spans="1:14" s="6" customFormat="1" ht="15.75" customHeight="1" x14ac:dyDescent="0.2">
      <c r="A34" s="299" t="s">
        <v>116</v>
      </c>
      <c r="B34" s="299"/>
      <c r="C34" s="299"/>
      <c r="D34" s="299"/>
      <c r="E34" s="299"/>
      <c r="F34" s="299"/>
      <c r="G34" s="299"/>
      <c r="H34" s="22">
        <f>H32+H33</f>
        <v>269910870.31199998</v>
      </c>
      <c r="I34" s="22">
        <f t="shared" ref="I34:L34" si="18">I32+I33</f>
        <v>33707676</v>
      </c>
      <c r="J34" s="22">
        <f t="shared" si="18"/>
        <v>12755664</v>
      </c>
      <c r="K34" s="22">
        <f t="shared" si="18"/>
        <v>0</v>
      </c>
      <c r="L34" s="22">
        <f t="shared" si="18"/>
        <v>46895232</v>
      </c>
      <c r="M34" s="22">
        <f t="shared" si="17"/>
        <v>363269442.31199998</v>
      </c>
      <c r="N34" s="22">
        <f t="shared" ref="N34" si="19">N32+N33</f>
        <v>25968381.527999997</v>
      </c>
    </row>
    <row r="35" spans="1:14" s="25" customFormat="1" x14ac:dyDescent="0.2">
      <c r="A35" s="23"/>
      <c r="B35" s="23"/>
      <c r="C35" s="23"/>
      <c r="D35" s="23"/>
      <c r="E35" s="23"/>
      <c r="F35" s="23"/>
      <c r="G35" s="23"/>
      <c r="H35" s="24"/>
      <c r="I35" s="24"/>
      <c r="J35" s="24"/>
      <c r="K35" s="24"/>
      <c r="L35" s="24"/>
      <c r="M35" s="24"/>
      <c r="N35" s="30"/>
    </row>
    <row r="36" spans="1:14" s="25" customFormat="1" hidden="1" x14ac:dyDescent="0.2">
      <c r="A36" s="297" t="s">
        <v>26</v>
      </c>
      <c r="B36" s="297"/>
      <c r="C36" s="297"/>
      <c r="D36" s="297"/>
      <c r="E36" s="297"/>
      <c r="F36" s="297"/>
      <c r="G36" s="297"/>
      <c r="H36" s="26">
        <v>1</v>
      </c>
      <c r="I36" s="24"/>
      <c r="J36" s="24"/>
      <c r="K36" s="24"/>
      <c r="L36" s="24"/>
      <c r="M36" s="24"/>
      <c r="N36" s="6"/>
    </row>
    <row r="37" spans="1:14" s="25" customFormat="1" x14ac:dyDescent="0.2">
      <c r="A37" s="251"/>
      <c r="B37" s="251"/>
      <c r="C37" s="251"/>
      <c r="D37" s="251"/>
      <c r="E37" s="251"/>
      <c r="F37" s="251"/>
      <c r="G37" s="251"/>
      <c r="H37" s="26"/>
      <c r="I37" s="24"/>
      <c r="J37" s="24"/>
      <c r="K37" s="24"/>
      <c r="L37" s="24"/>
      <c r="M37" s="24"/>
      <c r="N37" s="1"/>
    </row>
    <row r="38" spans="1:14" s="6" customFormat="1" x14ac:dyDescent="0.2">
      <c r="A38" s="27"/>
      <c r="B38" s="28" t="s">
        <v>27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35"/>
    </row>
    <row r="39" spans="1:14" s="6" customFormat="1" ht="24.75" customHeight="1" x14ac:dyDescent="0.2">
      <c r="A39" s="29" t="s">
        <v>28</v>
      </c>
      <c r="B39" s="298" t="s">
        <v>29</v>
      </c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35"/>
    </row>
    <row r="40" spans="1:14" s="30" customFormat="1" ht="6" customHeight="1" x14ac:dyDescent="0.2">
      <c r="F40" s="30" t="s">
        <v>30</v>
      </c>
      <c r="N40" s="35"/>
    </row>
    <row r="41" spans="1:14" s="6" customFormat="1" x14ac:dyDescent="0.2">
      <c r="A41" s="31" t="s">
        <v>31</v>
      </c>
      <c r="B41" s="27" t="s">
        <v>32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5"/>
    </row>
    <row r="42" spans="1:14" ht="6.75" customHeight="1" x14ac:dyDescent="0.2">
      <c r="N42" s="35"/>
    </row>
    <row r="43" spans="1:14" s="35" customFormat="1" outlineLevel="1" x14ac:dyDescent="0.2">
      <c r="A43" s="32" t="s">
        <v>33</v>
      </c>
      <c r="B43" s="33" t="s">
        <v>34</v>
      </c>
      <c r="C43" s="34" t="s">
        <v>293</v>
      </c>
      <c r="D43" s="34"/>
      <c r="E43" s="34"/>
      <c r="F43" s="34"/>
      <c r="G43" s="34"/>
      <c r="H43" s="34" t="s">
        <v>294</v>
      </c>
    </row>
    <row r="44" spans="1:14" s="35" customFormat="1" outlineLevel="1" x14ac:dyDescent="0.2">
      <c r="A44" s="36" t="s">
        <v>35</v>
      </c>
      <c r="B44" s="34" t="s">
        <v>36</v>
      </c>
      <c r="C44" s="34"/>
      <c r="D44" s="34"/>
      <c r="F44" s="34"/>
      <c r="G44" s="34"/>
      <c r="K44" s="34"/>
    </row>
    <row r="45" spans="1:14" s="35" customFormat="1" outlineLevel="1" x14ac:dyDescent="0.2">
      <c r="A45" s="37" t="s">
        <v>37</v>
      </c>
      <c r="B45" s="34" t="s">
        <v>38</v>
      </c>
      <c r="C45" s="34"/>
      <c r="D45" s="34"/>
      <c r="E45" s="34"/>
      <c r="F45" s="34"/>
      <c r="G45" s="34"/>
      <c r="H45" s="34"/>
      <c r="I45" s="34"/>
    </row>
    <row r="46" spans="1:14" s="35" customFormat="1" outlineLevel="1" x14ac:dyDescent="0.2">
      <c r="A46" s="37" t="s">
        <v>37</v>
      </c>
      <c r="B46" s="34" t="s">
        <v>39</v>
      </c>
      <c r="C46" s="34"/>
      <c r="D46" s="34"/>
      <c r="E46" s="34"/>
      <c r="F46" s="34"/>
      <c r="G46" s="34"/>
      <c r="H46" s="32" t="s">
        <v>55</v>
      </c>
      <c r="I46" s="33" t="s">
        <v>56</v>
      </c>
      <c r="J46" s="34"/>
      <c r="K46" s="34"/>
      <c r="L46" s="34"/>
      <c r="M46" s="34"/>
    </row>
    <row r="47" spans="1:14" s="35" customFormat="1" outlineLevel="1" x14ac:dyDescent="0.2">
      <c r="A47" s="37" t="s">
        <v>37</v>
      </c>
      <c r="B47" s="34" t="s">
        <v>40</v>
      </c>
      <c r="C47" s="34"/>
      <c r="D47" s="34"/>
      <c r="E47" s="34"/>
      <c r="F47" s="34"/>
      <c r="G47" s="34"/>
      <c r="H47" s="36" t="s">
        <v>57</v>
      </c>
      <c r="I47" s="34" t="s">
        <v>58</v>
      </c>
      <c r="J47" s="34"/>
      <c r="L47" s="34" t="s">
        <v>296</v>
      </c>
      <c r="M47" s="34"/>
    </row>
    <row r="48" spans="1:14" s="35" customFormat="1" outlineLevel="1" x14ac:dyDescent="0.2">
      <c r="A48" s="37" t="s">
        <v>37</v>
      </c>
      <c r="B48" s="34" t="s">
        <v>41</v>
      </c>
      <c r="C48" s="34"/>
      <c r="D48" s="34"/>
      <c r="E48" s="34"/>
      <c r="F48" s="34"/>
      <c r="G48" s="34"/>
      <c r="H48" s="37" t="s">
        <v>37</v>
      </c>
      <c r="I48" s="34" t="s">
        <v>51</v>
      </c>
      <c r="J48" s="34"/>
      <c r="K48" s="34"/>
      <c r="L48" s="34"/>
      <c r="M48" s="34"/>
      <c r="N48" s="1"/>
    </row>
    <row r="49" spans="1:14" s="35" customFormat="1" outlineLevel="1" x14ac:dyDescent="0.2">
      <c r="A49" s="37" t="s">
        <v>37</v>
      </c>
      <c r="B49" s="34" t="s">
        <v>42</v>
      </c>
      <c r="C49" s="34"/>
      <c r="D49" s="34"/>
      <c r="E49" s="34"/>
      <c r="F49" s="34"/>
      <c r="G49" s="34"/>
      <c r="H49" s="37" t="s">
        <v>37</v>
      </c>
      <c r="I49" s="34" t="s">
        <v>59</v>
      </c>
      <c r="J49" s="34"/>
      <c r="K49" s="34"/>
      <c r="L49" s="34"/>
      <c r="M49" s="34"/>
    </row>
    <row r="50" spans="1:14" s="35" customFormat="1" outlineLevel="1" x14ac:dyDescent="0.2">
      <c r="A50" s="37" t="s">
        <v>37</v>
      </c>
      <c r="B50" s="34" t="s">
        <v>43</v>
      </c>
      <c r="C50" s="34"/>
      <c r="D50" s="34"/>
      <c r="E50" s="34"/>
      <c r="F50" s="34"/>
      <c r="G50" s="34"/>
      <c r="H50" s="37" t="s">
        <v>37</v>
      </c>
      <c r="I50" s="34" t="s">
        <v>53</v>
      </c>
      <c r="J50" s="34"/>
      <c r="K50" s="34"/>
      <c r="L50" s="34"/>
      <c r="M50" s="34"/>
    </row>
    <row r="51" spans="1:14" s="35" customFormat="1" outlineLevel="1" x14ac:dyDescent="0.2">
      <c r="A51" s="37" t="s">
        <v>37</v>
      </c>
      <c r="B51" s="34" t="s">
        <v>44</v>
      </c>
      <c r="C51" s="34"/>
      <c r="D51" s="34"/>
      <c r="E51" s="34"/>
      <c r="F51" s="34"/>
      <c r="G51" s="34"/>
      <c r="H51" s="37" t="s">
        <v>37</v>
      </c>
      <c r="I51" s="34" t="s">
        <v>60</v>
      </c>
      <c r="J51" s="34"/>
      <c r="K51" s="34"/>
      <c r="L51" s="34"/>
      <c r="M51" s="34"/>
    </row>
    <row r="52" spans="1:14" s="35" customFormat="1" outlineLevel="1" x14ac:dyDescent="0.2">
      <c r="A52" s="37" t="s">
        <v>37</v>
      </c>
      <c r="B52" s="34" t="s">
        <v>45</v>
      </c>
      <c r="C52" s="34"/>
      <c r="D52" s="34"/>
      <c r="E52" s="34"/>
      <c r="F52" s="34"/>
      <c r="G52" s="34"/>
      <c r="H52" s="37" t="s">
        <v>37</v>
      </c>
      <c r="I52" s="34" t="s">
        <v>44</v>
      </c>
      <c r="J52" s="34"/>
      <c r="K52" s="34"/>
      <c r="L52" s="34"/>
      <c r="M52" s="34"/>
    </row>
    <row r="53" spans="1:14" s="35" customFormat="1" outlineLevel="1" x14ac:dyDescent="0.2">
      <c r="A53" s="37" t="s">
        <v>37</v>
      </c>
      <c r="B53" s="34" t="s">
        <v>46</v>
      </c>
      <c r="C53" s="34"/>
      <c r="D53" s="34"/>
      <c r="E53" s="34"/>
      <c r="F53" s="34"/>
      <c r="G53" s="34"/>
      <c r="H53" s="37" t="s">
        <v>37</v>
      </c>
      <c r="I53" s="34" t="s">
        <v>42</v>
      </c>
      <c r="J53" s="34"/>
      <c r="K53" s="34"/>
      <c r="L53" s="34"/>
      <c r="M53" s="34"/>
    </row>
    <row r="54" spans="1:14" x14ac:dyDescent="0.2">
      <c r="N54" s="35"/>
    </row>
    <row r="55" spans="1:14" s="35" customFormat="1" outlineLevel="1" x14ac:dyDescent="0.2">
      <c r="A55" s="32" t="s">
        <v>47</v>
      </c>
      <c r="B55" s="33" t="s">
        <v>48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1:14" s="35" customFormat="1" ht="15.75" outlineLevel="1" x14ac:dyDescent="0.25">
      <c r="A56" s="36" t="s">
        <v>49</v>
      </c>
      <c r="B56" s="34" t="s">
        <v>50</v>
      </c>
      <c r="C56" s="34"/>
      <c r="D56" s="34" t="s">
        <v>295</v>
      </c>
      <c r="E56" s="34"/>
      <c r="F56" s="34"/>
      <c r="G56" s="34"/>
      <c r="H56" s="256" t="s">
        <v>290</v>
      </c>
      <c r="I56" s="38"/>
      <c r="L56" s="34" t="s">
        <v>298</v>
      </c>
      <c r="M56" s="34"/>
    </row>
    <row r="57" spans="1:14" s="35" customFormat="1" ht="15.75" outlineLevel="1" x14ac:dyDescent="0.25">
      <c r="A57" s="37" t="s">
        <v>37</v>
      </c>
      <c r="B57" s="34" t="s">
        <v>51</v>
      </c>
      <c r="C57" s="34"/>
      <c r="D57" s="34"/>
      <c r="E57" s="34"/>
      <c r="F57" s="34"/>
      <c r="G57" s="34"/>
      <c r="H57" s="38"/>
      <c r="I57" s="38"/>
      <c r="J57" s="34"/>
      <c r="K57" s="34"/>
      <c r="L57" s="34"/>
      <c r="M57" s="34"/>
    </row>
    <row r="58" spans="1:14" s="35" customFormat="1" ht="15.75" outlineLevel="1" x14ac:dyDescent="0.25">
      <c r="A58" s="37" t="s">
        <v>37</v>
      </c>
      <c r="B58" s="34" t="s">
        <v>52</v>
      </c>
      <c r="C58" s="34"/>
      <c r="D58" s="34"/>
      <c r="E58" s="34"/>
      <c r="F58" s="34"/>
      <c r="G58" s="34"/>
      <c r="H58" s="34" t="s">
        <v>287</v>
      </c>
      <c r="I58" s="38"/>
      <c r="J58" s="34"/>
      <c r="K58" s="34"/>
      <c r="L58" s="34"/>
      <c r="M58" s="34"/>
    </row>
    <row r="59" spans="1:14" s="35" customFormat="1" ht="15.75" outlineLevel="1" x14ac:dyDescent="0.25">
      <c r="A59" s="37" t="s">
        <v>37</v>
      </c>
      <c r="B59" s="34" t="s">
        <v>53</v>
      </c>
      <c r="C59" s="34"/>
      <c r="D59" s="34"/>
      <c r="E59" s="34"/>
      <c r="F59" s="34"/>
      <c r="G59" s="34"/>
      <c r="H59" s="34" t="s">
        <v>288</v>
      </c>
      <c r="I59" s="39"/>
      <c r="J59" s="34"/>
      <c r="K59" s="34"/>
      <c r="L59" s="34"/>
      <c r="M59" s="34"/>
    </row>
    <row r="60" spans="1:14" s="35" customFormat="1" hidden="1" outlineLevel="1" x14ac:dyDescent="0.2">
      <c r="A60" s="37" t="s">
        <v>37</v>
      </c>
      <c r="B60" s="34" t="s">
        <v>42</v>
      </c>
      <c r="C60" s="34"/>
      <c r="D60" s="34"/>
      <c r="E60" s="34"/>
      <c r="F60" s="34"/>
      <c r="G60" s="34"/>
      <c r="H60" s="34"/>
    </row>
    <row r="61" spans="1:14" s="35" customFormat="1" outlineLevel="1" x14ac:dyDescent="0.2">
      <c r="A61" s="37" t="s">
        <v>37</v>
      </c>
      <c r="B61" s="34" t="s">
        <v>54</v>
      </c>
      <c r="C61" s="34"/>
      <c r="D61" s="34"/>
      <c r="E61" s="34"/>
      <c r="F61" s="34"/>
      <c r="G61" s="34"/>
      <c r="H61" s="34" t="s">
        <v>289</v>
      </c>
      <c r="I61" s="34"/>
      <c r="J61" s="34"/>
      <c r="K61" s="34"/>
      <c r="L61" s="34"/>
      <c r="M61" s="34"/>
    </row>
    <row r="62" spans="1:14" s="35" customFormat="1" outlineLevel="1" x14ac:dyDescent="0.2">
      <c r="A62" s="37" t="s">
        <v>37</v>
      </c>
      <c r="B62" s="34" t="s">
        <v>44</v>
      </c>
      <c r="C62" s="34"/>
      <c r="D62" s="34"/>
      <c r="E62" s="34"/>
      <c r="F62" s="34"/>
      <c r="G62" s="34"/>
      <c r="I62" s="34"/>
      <c r="J62" s="34"/>
      <c r="K62" s="34"/>
      <c r="L62" s="34"/>
      <c r="M62" s="34"/>
    </row>
    <row r="63" spans="1:14" s="35" customFormat="1" outlineLevel="1" x14ac:dyDescent="0.2">
      <c r="A63" s="37" t="s">
        <v>37</v>
      </c>
      <c r="B63" s="34" t="s">
        <v>42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</row>
    <row r="64" spans="1:14" s="35" customFormat="1" outlineLevel="1" x14ac:dyDescent="0.2">
      <c r="G64" s="34"/>
      <c r="H64" s="34"/>
      <c r="I64" s="34"/>
      <c r="J64" s="34"/>
      <c r="K64" s="34"/>
      <c r="L64" s="34"/>
      <c r="M64" s="34"/>
    </row>
    <row r="65" spans="1:14" s="35" customFormat="1" outlineLevel="1" x14ac:dyDescent="0.2">
      <c r="G65" s="34"/>
    </row>
    <row r="66" spans="1:14" s="35" customFormat="1" outlineLevel="1" x14ac:dyDescent="0.2">
      <c r="G66" s="34"/>
    </row>
    <row r="67" spans="1:14" s="35" customFormat="1" outlineLevel="1" x14ac:dyDescent="0.2">
      <c r="G67" s="34"/>
      <c r="N67" s="1"/>
    </row>
    <row r="68" spans="1:14" s="35" customFormat="1" outlineLevel="1" x14ac:dyDescent="0.2">
      <c r="G68" s="34"/>
      <c r="N68" s="1"/>
    </row>
    <row r="69" spans="1:14" s="35" customFormat="1" hidden="1" outlineLevel="1" x14ac:dyDescent="0.2">
      <c r="G69" s="34"/>
      <c r="N69" s="1"/>
    </row>
    <row r="70" spans="1:14" s="35" customFormat="1" outlineLevel="1" x14ac:dyDescent="0.2">
      <c r="G70" s="34"/>
      <c r="N70" s="1"/>
    </row>
    <row r="71" spans="1:14" s="35" customFormat="1" outlineLevel="1" x14ac:dyDescent="0.2">
      <c r="G71" s="34"/>
      <c r="N71" s="1"/>
    </row>
    <row r="72" spans="1:14" s="35" customFormat="1" outlineLevel="1" x14ac:dyDescent="0.2">
      <c r="A72" s="37"/>
      <c r="B72" s="34"/>
      <c r="C72" s="34"/>
      <c r="D72" s="34"/>
      <c r="E72" s="34"/>
      <c r="F72" s="34"/>
      <c r="G72" s="34"/>
      <c r="N72" s="1"/>
    </row>
    <row r="75" spans="1:14" ht="15.75" x14ac:dyDescent="0.25">
      <c r="B75" s="38"/>
      <c r="C75" s="38"/>
    </row>
    <row r="76" spans="1:14" ht="15.75" x14ac:dyDescent="0.25">
      <c r="A76" s="50"/>
      <c r="B76" s="51"/>
      <c r="C76" s="51"/>
      <c r="D76" s="50"/>
    </row>
    <row r="77" spans="1:14" ht="15.75" x14ac:dyDescent="0.25">
      <c r="A77" s="50"/>
      <c r="B77" s="51"/>
      <c r="C77" s="51"/>
      <c r="D77" s="50"/>
    </row>
    <row r="78" spans="1:14" ht="15.75" x14ac:dyDescent="0.25">
      <c r="A78" s="50"/>
      <c r="B78" s="51"/>
      <c r="C78" s="52"/>
      <c r="D78" s="50"/>
    </row>
    <row r="79" spans="1:14" x14ac:dyDescent="0.2">
      <c r="A79" s="50"/>
      <c r="B79" s="50"/>
      <c r="C79" s="50"/>
      <c r="D79" s="50"/>
    </row>
    <row r="80" spans="1:14" x14ac:dyDescent="0.2">
      <c r="A80" s="50"/>
      <c r="B80" s="50"/>
      <c r="C80" s="50"/>
      <c r="D80" s="50"/>
    </row>
    <row r="81" spans="1:4" x14ac:dyDescent="0.2">
      <c r="A81" s="50"/>
      <c r="B81" s="50"/>
      <c r="C81" s="50"/>
      <c r="D81" s="50"/>
    </row>
  </sheetData>
  <mergeCells count="30">
    <mergeCell ref="A25:G25"/>
    <mergeCell ref="H30:L30"/>
    <mergeCell ref="A36:G36"/>
    <mergeCell ref="B39:M39"/>
    <mergeCell ref="A26:M26"/>
    <mergeCell ref="A31:G31"/>
    <mergeCell ref="A32:G32"/>
    <mergeCell ref="A33:G33"/>
    <mergeCell ref="A34:G34"/>
    <mergeCell ref="G8:G9"/>
    <mergeCell ref="H8:L8"/>
    <mergeCell ref="M8:M9"/>
    <mergeCell ref="A10:M10"/>
    <mergeCell ref="A23:M23"/>
    <mergeCell ref="A13:M13"/>
    <mergeCell ref="A16:G16"/>
    <mergeCell ref="A17:M17"/>
    <mergeCell ref="A22:G22"/>
    <mergeCell ref="A12:G12"/>
    <mergeCell ref="A8:A9"/>
    <mergeCell ref="B8:B9"/>
    <mergeCell ref="C8:C9"/>
    <mergeCell ref="D8:D9"/>
    <mergeCell ref="E8:E9"/>
    <mergeCell ref="F8:F9"/>
    <mergeCell ref="A1:M1"/>
    <mergeCell ref="A3:M3"/>
    <mergeCell ref="A4:M4"/>
    <mergeCell ref="A5:L5"/>
    <mergeCell ref="B6:M6"/>
  </mergeCells>
  <pageMargins left="0.70866141732283472" right="0.70866141732283472" top="0.74803149606299213" bottom="0.74803149606299213" header="0.31496062992125984" footer="0.31496062992125984"/>
  <pageSetup paperSize="9" scale="79" firstPageNumber="2" fitToHeight="0" orientation="landscape" useFirstPageNumber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24" sqref="B24:C24"/>
    </sheetView>
  </sheetViews>
  <sheetFormatPr defaultRowHeight="12.75" x14ac:dyDescent="0.2"/>
  <cols>
    <col min="2" max="2" width="42.42578125" customWidth="1"/>
  </cols>
  <sheetData>
    <row r="1" spans="1:8" s="38" customFormat="1" ht="15.75" x14ac:dyDescent="0.25">
      <c r="A1" s="40"/>
      <c r="B1" s="41" t="s">
        <v>81</v>
      </c>
      <c r="C1" s="300" t="s">
        <v>65</v>
      </c>
      <c r="D1" s="300"/>
      <c r="E1" s="300"/>
      <c r="F1" s="300" t="s">
        <v>66</v>
      </c>
      <c r="G1" s="300"/>
      <c r="H1" s="300"/>
    </row>
    <row r="2" spans="1:8" s="38" customFormat="1" ht="15.75" x14ac:dyDescent="0.25">
      <c r="A2" s="42" t="s">
        <v>67</v>
      </c>
      <c r="B2" s="43" t="s">
        <v>68</v>
      </c>
      <c r="C2" s="44" t="s">
        <v>69</v>
      </c>
      <c r="D2" s="44" t="s">
        <v>70</v>
      </c>
      <c r="E2" s="44" t="s">
        <v>71</v>
      </c>
      <c r="F2" s="44" t="s">
        <v>72</v>
      </c>
      <c r="G2" s="44" t="s">
        <v>73</v>
      </c>
      <c r="H2" s="44" t="s">
        <v>74</v>
      </c>
    </row>
    <row r="3" spans="1:8" s="38" customFormat="1" ht="15.75" x14ac:dyDescent="0.25">
      <c r="A3" s="42">
        <v>1</v>
      </c>
      <c r="B3" s="45"/>
      <c r="C3" s="46">
        <v>0</v>
      </c>
      <c r="D3" s="46"/>
      <c r="E3" s="46"/>
      <c r="F3" s="46">
        <v>0</v>
      </c>
      <c r="G3" s="46"/>
      <c r="H3" s="46"/>
    </row>
    <row r="4" spans="1:8" s="38" customFormat="1" ht="15.75" x14ac:dyDescent="0.25">
      <c r="A4" s="42">
        <v>2</v>
      </c>
      <c r="B4" s="45"/>
      <c r="C4" s="46"/>
      <c r="D4" s="47">
        <v>1.6</v>
      </c>
      <c r="E4" s="46"/>
      <c r="F4" s="46"/>
      <c r="G4" s="48">
        <f>F3+(D4-C3)/(E5-C3)*(H5-F3)/1</f>
        <v>825.6</v>
      </c>
      <c r="H4" s="46"/>
    </row>
    <row r="5" spans="1:8" s="38" customFormat="1" ht="15.75" x14ac:dyDescent="0.25">
      <c r="A5" s="42">
        <v>3</v>
      </c>
      <c r="B5" s="45"/>
      <c r="C5" s="46"/>
      <c r="D5" s="46"/>
      <c r="E5" s="46">
        <v>2.5</v>
      </c>
      <c r="F5" s="46"/>
      <c r="G5" s="46"/>
      <c r="H5" s="46">
        <v>1290</v>
      </c>
    </row>
    <row r="6" spans="1:8" s="38" customFormat="1" ht="15.75" x14ac:dyDescent="0.25">
      <c r="A6" s="40"/>
    </row>
    <row r="7" spans="1:8" s="38" customFormat="1" ht="15.75" x14ac:dyDescent="0.25">
      <c r="A7" s="40"/>
      <c r="B7" s="38" t="s">
        <v>75</v>
      </c>
    </row>
    <row r="8" spans="1:8" s="38" customFormat="1" ht="15.75" x14ac:dyDescent="0.25">
      <c r="A8" s="40"/>
      <c r="B8" s="38" t="s">
        <v>76</v>
      </c>
    </row>
    <row r="10" spans="1:8" s="38" customFormat="1" ht="15.75" x14ac:dyDescent="0.25">
      <c r="A10" s="40"/>
      <c r="B10" s="41" t="s">
        <v>82</v>
      </c>
      <c r="C10" s="300" t="s">
        <v>79</v>
      </c>
      <c r="D10" s="300"/>
      <c r="E10" s="300"/>
      <c r="F10" s="300" t="s">
        <v>66</v>
      </c>
      <c r="G10" s="300"/>
      <c r="H10" s="300"/>
    </row>
    <row r="11" spans="1:8" s="38" customFormat="1" ht="15.75" x14ac:dyDescent="0.25">
      <c r="A11" s="42" t="s">
        <v>67</v>
      </c>
      <c r="B11" s="43" t="s">
        <v>68</v>
      </c>
      <c r="C11" s="44" t="s">
        <v>69</v>
      </c>
      <c r="D11" s="44" t="s">
        <v>70</v>
      </c>
      <c r="E11" s="44" t="s">
        <v>71</v>
      </c>
      <c r="F11" s="44" t="s">
        <v>72</v>
      </c>
      <c r="G11" s="44" t="s">
        <v>73</v>
      </c>
      <c r="H11" s="44" t="s">
        <v>74</v>
      </c>
    </row>
    <row r="12" spans="1:8" s="38" customFormat="1" ht="15.75" x14ac:dyDescent="0.25">
      <c r="A12" s="42">
        <v>1</v>
      </c>
      <c r="B12" s="45"/>
      <c r="C12" s="46">
        <v>630</v>
      </c>
      <c r="D12" s="46"/>
      <c r="E12" s="46"/>
      <c r="F12" s="46">
        <v>298.89999999999998</v>
      </c>
      <c r="G12" s="46"/>
      <c r="H12" s="46"/>
    </row>
    <row r="13" spans="1:8" s="38" customFormat="1" ht="15.75" x14ac:dyDescent="0.25">
      <c r="A13" s="42">
        <v>2</v>
      </c>
      <c r="B13" s="45"/>
      <c r="C13" s="46"/>
      <c r="D13" s="46">
        <v>1000</v>
      </c>
      <c r="E13" s="46"/>
      <c r="F13" s="46"/>
      <c r="G13" s="46">
        <v>479.8</v>
      </c>
      <c r="H13" s="46"/>
    </row>
    <row r="14" spans="1:8" s="38" customFormat="1" ht="15.75" x14ac:dyDescent="0.25">
      <c r="A14" s="42">
        <v>3</v>
      </c>
      <c r="B14" s="45"/>
      <c r="C14" s="46"/>
      <c r="D14" s="46"/>
      <c r="E14" s="47">
        <v>1600</v>
      </c>
      <c r="F14" s="46"/>
      <c r="G14" s="46"/>
      <c r="H14" s="47">
        <f>((G13-F12)*(E14-C12)/(D13-C12)+F12)</f>
        <v>773.15135135135142</v>
      </c>
    </row>
    <row r="15" spans="1:8" s="38" customFormat="1" ht="15.75" x14ac:dyDescent="0.25">
      <c r="A15" s="40"/>
    </row>
    <row r="16" spans="1:8" s="38" customFormat="1" ht="15.75" x14ac:dyDescent="0.25">
      <c r="A16" s="40"/>
      <c r="B16" s="38" t="s">
        <v>75</v>
      </c>
    </row>
    <row r="17" spans="1:2" s="38" customFormat="1" ht="15.75" x14ac:dyDescent="0.25">
      <c r="A17" s="40"/>
      <c r="B17" s="38" t="s">
        <v>76</v>
      </c>
    </row>
    <row r="18" spans="1:2" s="38" customFormat="1" ht="15.75" x14ac:dyDescent="0.25">
      <c r="A18" s="40"/>
      <c r="B18" s="38" t="s">
        <v>80</v>
      </c>
    </row>
  </sheetData>
  <mergeCells count="4">
    <mergeCell ref="C1:E1"/>
    <mergeCell ref="F1:H1"/>
    <mergeCell ref="C10:E10"/>
    <mergeCell ref="F10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H13" sqref="H13"/>
    </sheetView>
  </sheetViews>
  <sheetFormatPr defaultRowHeight="12.75" x14ac:dyDescent="0.2"/>
  <cols>
    <col min="1" max="1" width="64.42578125" style="53" customWidth="1"/>
    <col min="2" max="2" width="10.28515625" style="53" customWidth="1"/>
    <col min="3" max="19" width="9.140625" style="53"/>
  </cols>
  <sheetData>
    <row r="1" spans="1:3" ht="37.5" customHeight="1" x14ac:dyDescent="0.2">
      <c r="A1" s="301" t="s">
        <v>61</v>
      </c>
      <c r="B1" s="301"/>
      <c r="C1" s="301"/>
    </row>
    <row r="2" spans="1:3" ht="37.5" customHeight="1" x14ac:dyDescent="0.2">
      <c r="A2" s="301"/>
      <c r="B2" s="301"/>
      <c r="C2" s="301"/>
    </row>
    <row r="4" spans="1:3" ht="30.75" customHeight="1" x14ac:dyDescent="0.2">
      <c r="A4" s="54" t="s">
        <v>98</v>
      </c>
      <c r="B4" s="54" t="s">
        <v>90</v>
      </c>
      <c r="C4" s="54" t="s">
        <v>93</v>
      </c>
    </row>
    <row r="5" spans="1:3" x14ac:dyDescent="0.2">
      <c r="A5" s="55" t="s">
        <v>97</v>
      </c>
      <c r="B5" s="55" t="s">
        <v>91</v>
      </c>
      <c r="C5" s="56">
        <v>0.3</v>
      </c>
    </row>
    <row r="6" spans="1:3" x14ac:dyDescent="0.2">
      <c r="A6" s="55" t="s">
        <v>96</v>
      </c>
      <c r="B6" s="55" t="s">
        <v>91</v>
      </c>
      <c r="C6" s="56">
        <f>C5</f>
        <v>0.3</v>
      </c>
    </row>
    <row r="7" spans="1:3" ht="53.25" customHeight="1" x14ac:dyDescent="0.2">
      <c r="A7" s="55" t="s">
        <v>94</v>
      </c>
      <c r="B7" s="57" t="s">
        <v>92</v>
      </c>
      <c r="C7" s="58">
        <v>1</v>
      </c>
    </row>
    <row r="8" spans="1:3" x14ac:dyDescent="0.2">
      <c r="A8" s="55" t="s">
        <v>89</v>
      </c>
      <c r="B8" s="55" t="s">
        <v>92</v>
      </c>
      <c r="C8" s="56">
        <v>1</v>
      </c>
    </row>
    <row r="9" spans="1:3" x14ac:dyDescent="0.2">
      <c r="A9" s="55" t="s">
        <v>103</v>
      </c>
      <c r="B9" s="55" t="s">
        <v>91</v>
      </c>
      <c r="C9" s="56">
        <v>14.2</v>
      </c>
    </row>
    <row r="10" spans="1:3" x14ac:dyDescent="0.2">
      <c r="A10" s="55" t="s">
        <v>95</v>
      </c>
      <c r="B10" s="55" t="s">
        <v>91</v>
      </c>
      <c r="C10" s="56">
        <v>14.2</v>
      </c>
    </row>
    <row r="11" spans="1:3" x14ac:dyDescent="0.2">
      <c r="A11" s="55" t="s">
        <v>104</v>
      </c>
      <c r="B11" s="55" t="s">
        <v>91</v>
      </c>
      <c r="C11" s="56">
        <v>0.3</v>
      </c>
    </row>
    <row r="12" spans="1:3" x14ac:dyDescent="0.2">
      <c r="A12" s="55" t="s">
        <v>102</v>
      </c>
      <c r="B12" s="55" t="s">
        <v>91</v>
      </c>
      <c r="C12" s="56">
        <v>1.2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12" sqref="D12"/>
    </sheetView>
  </sheetViews>
  <sheetFormatPr defaultRowHeight="15" x14ac:dyDescent="0.25"/>
  <cols>
    <col min="1" max="1" width="7.42578125" style="59" customWidth="1"/>
    <col min="2" max="2" width="35" style="59" customWidth="1"/>
    <col min="3" max="3" width="44.85546875" style="59" customWidth="1"/>
    <col min="4" max="4" width="52.5703125" style="59" customWidth="1"/>
    <col min="5" max="5" width="15.5703125" style="59" customWidth="1"/>
    <col min="6" max="6" width="14.140625" style="59" customWidth="1"/>
    <col min="7" max="16384" width="9.140625" style="59"/>
  </cols>
  <sheetData>
    <row r="1" spans="1:6" ht="18.75" x14ac:dyDescent="0.3">
      <c r="A1" s="302" t="s">
        <v>198</v>
      </c>
      <c r="B1" s="302"/>
      <c r="C1" s="302"/>
      <c r="D1" s="302"/>
      <c r="E1" s="302"/>
    </row>
    <row r="2" spans="1:6" s="61" customFormat="1" ht="12.75" x14ac:dyDescent="0.2">
      <c r="A2" s="303" t="s">
        <v>117</v>
      </c>
      <c r="B2" s="303"/>
      <c r="C2" s="303"/>
      <c r="D2" s="303"/>
      <c r="E2" s="303"/>
    </row>
    <row r="3" spans="1:6" s="61" customFormat="1" ht="12.75" x14ac:dyDescent="0.2">
      <c r="A3" s="62"/>
      <c r="B3" s="62"/>
      <c r="C3" s="62"/>
      <c r="D3" s="62"/>
      <c r="E3" s="62"/>
    </row>
    <row r="4" spans="1:6" x14ac:dyDescent="0.25">
      <c r="A4" s="59" t="s">
        <v>118</v>
      </c>
      <c r="D4" s="60"/>
      <c r="E4" s="60"/>
    </row>
    <row r="5" spans="1:6" s="63" customFormat="1" x14ac:dyDescent="0.25">
      <c r="A5" s="304" t="s">
        <v>128</v>
      </c>
      <c r="B5" s="304"/>
      <c r="C5" s="304"/>
      <c r="D5" s="304"/>
      <c r="E5" s="304"/>
    </row>
    <row r="6" spans="1:6" ht="15.75" thickBot="1" x14ac:dyDescent="0.3"/>
    <row r="7" spans="1:6" ht="61.5" customHeight="1" x14ac:dyDescent="0.25">
      <c r="A7" s="64" t="s">
        <v>119</v>
      </c>
      <c r="B7" s="65" t="s">
        <v>120</v>
      </c>
      <c r="C7" s="65" t="s">
        <v>121</v>
      </c>
      <c r="D7" s="65" t="s">
        <v>122</v>
      </c>
      <c r="E7" s="66" t="s">
        <v>123</v>
      </c>
      <c r="F7" s="76"/>
    </row>
    <row r="8" spans="1:6" x14ac:dyDescent="0.25">
      <c r="A8" s="67">
        <v>1</v>
      </c>
      <c r="B8" s="68">
        <v>2</v>
      </c>
      <c r="C8" s="68">
        <v>3</v>
      </c>
      <c r="D8" s="68">
        <v>4</v>
      </c>
      <c r="E8" s="69">
        <v>5</v>
      </c>
    </row>
    <row r="9" spans="1:6" ht="121.5" customHeight="1" x14ac:dyDescent="0.25">
      <c r="A9" s="67">
        <v>1</v>
      </c>
      <c r="B9" s="70" t="s">
        <v>126</v>
      </c>
      <c r="C9" s="70" t="s">
        <v>125</v>
      </c>
      <c r="D9" s="71" t="s">
        <v>127</v>
      </c>
      <c r="E9" s="72">
        <f>ROUND(((1496980  + 71280  * 28.4) * 1 * 1.234 * ( 0.3 + 0.4 ) * 1 * 4.32) * 1,0)</f>
        <v>13140259</v>
      </c>
    </row>
    <row r="10" spans="1:6" s="75" customFormat="1" x14ac:dyDescent="0.25">
      <c r="A10" s="77"/>
      <c r="B10" s="73" t="s">
        <v>124</v>
      </c>
      <c r="C10" s="73"/>
      <c r="D10" s="73"/>
      <c r="E10" s="74">
        <f>E9</f>
        <v>13140259</v>
      </c>
    </row>
  </sheetData>
  <mergeCells count="3">
    <mergeCell ref="A1:E1"/>
    <mergeCell ref="A2:E2"/>
    <mergeCell ref="A5:E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C1" workbookViewId="0">
      <selection activeCell="B24" sqref="B24:C24"/>
    </sheetView>
  </sheetViews>
  <sheetFormatPr defaultRowHeight="15" x14ac:dyDescent="0.25"/>
  <cols>
    <col min="1" max="1" width="7.42578125" style="59" customWidth="1"/>
    <col min="2" max="2" width="35" style="59" customWidth="1"/>
    <col min="3" max="3" width="44.85546875" style="59" customWidth="1"/>
    <col min="4" max="4" width="52.5703125" style="59" customWidth="1"/>
    <col min="5" max="5" width="15.5703125" style="59" customWidth="1"/>
    <col min="6" max="16384" width="9.140625" style="59"/>
  </cols>
  <sheetData>
    <row r="1" spans="1:7" ht="18.75" x14ac:dyDescent="0.3">
      <c r="A1" s="302" t="s">
        <v>198</v>
      </c>
      <c r="B1" s="302"/>
      <c r="C1" s="302"/>
      <c r="D1" s="302"/>
      <c r="E1" s="302"/>
    </row>
    <row r="2" spans="1:7" s="61" customFormat="1" ht="12.75" x14ac:dyDescent="0.2">
      <c r="A2" s="303" t="s">
        <v>117</v>
      </c>
      <c r="B2" s="303"/>
      <c r="C2" s="303"/>
      <c r="D2" s="303"/>
      <c r="E2" s="303"/>
    </row>
    <row r="3" spans="1:7" s="61" customFormat="1" ht="12.75" x14ac:dyDescent="0.2">
      <c r="A3" s="62"/>
      <c r="B3" s="62"/>
      <c r="C3" s="62"/>
      <c r="D3" s="62"/>
      <c r="E3" s="62"/>
    </row>
    <row r="4" spans="1:7" x14ac:dyDescent="0.25">
      <c r="A4" s="59" t="s">
        <v>118</v>
      </c>
      <c r="D4" s="60"/>
      <c r="E4" s="60"/>
    </row>
    <row r="5" spans="1:7" s="63" customFormat="1" x14ac:dyDescent="0.25">
      <c r="A5" s="304" t="s">
        <v>128</v>
      </c>
      <c r="B5" s="304"/>
      <c r="C5" s="304"/>
      <c r="D5" s="304"/>
      <c r="E5" s="304"/>
    </row>
    <row r="6" spans="1:7" ht="15.75" thickBot="1" x14ac:dyDescent="0.3"/>
    <row r="7" spans="1:7" ht="61.5" customHeight="1" x14ac:dyDescent="0.25">
      <c r="A7" s="64" t="s">
        <v>119</v>
      </c>
      <c r="B7" s="65" t="s">
        <v>120</v>
      </c>
      <c r="C7" s="65" t="s">
        <v>121</v>
      </c>
      <c r="D7" s="65" t="s">
        <v>122</v>
      </c>
      <c r="E7" s="66" t="s">
        <v>123</v>
      </c>
    </row>
    <row r="8" spans="1:7" x14ac:dyDescent="0.25">
      <c r="A8" s="67">
        <v>1</v>
      </c>
      <c r="B8" s="68">
        <v>2</v>
      </c>
      <c r="C8" s="68">
        <v>3</v>
      </c>
      <c r="D8" s="68">
        <v>4</v>
      </c>
      <c r="E8" s="69">
        <v>5</v>
      </c>
    </row>
    <row r="9" spans="1:7" ht="121.5" customHeight="1" x14ac:dyDescent="0.25">
      <c r="A9" s="67">
        <v>1</v>
      </c>
      <c r="B9" s="70" t="s">
        <v>126</v>
      </c>
      <c r="C9" s="70" t="s">
        <v>125</v>
      </c>
      <c r="D9" s="71" t="s">
        <v>275</v>
      </c>
      <c r="E9" s="107">
        <f>ROUND(((1496980  + 71280  *31.4) * 1 * 1.234 * ( 0.3 +0.4) * 1 * 4.32) * 1,0)</f>
        <v>13938228</v>
      </c>
      <c r="G9" s="59">
        <f>15.7*1000*20/10000</f>
        <v>31.4</v>
      </c>
    </row>
    <row r="10" spans="1:7" s="75" customFormat="1" x14ac:dyDescent="0.25">
      <c r="A10" s="77"/>
      <c r="B10" s="73" t="s">
        <v>124</v>
      </c>
      <c r="C10" s="73"/>
      <c r="D10" s="73"/>
      <c r="E10" s="74">
        <f>E9</f>
        <v>13938228</v>
      </c>
    </row>
  </sheetData>
  <mergeCells count="3">
    <mergeCell ref="A1:E1"/>
    <mergeCell ref="A2:E2"/>
    <mergeCell ref="A5:E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33"/>
  <sheetViews>
    <sheetView topLeftCell="A28" workbookViewId="0">
      <selection activeCell="B24" sqref="B24:C24"/>
    </sheetView>
  </sheetViews>
  <sheetFormatPr defaultColWidth="11.5703125" defaultRowHeight="12.75" x14ac:dyDescent="0.2"/>
  <cols>
    <col min="1" max="1" width="3.7109375" style="79" customWidth="1"/>
    <col min="2" max="2" width="26.7109375" style="79" customWidth="1"/>
    <col min="3" max="3" width="7.7109375" style="79" customWidth="1"/>
    <col min="4" max="4" width="5" style="79" customWidth="1"/>
    <col min="5" max="5" width="27.7109375" style="79" customWidth="1"/>
    <col min="6" max="6" width="14.42578125" style="79" customWidth="1"/>
    <col min="7" max="7" width="11.5703125" style="79"/>
    <col min="8" max="16384" width="11.5703125" style="78"/>
  </cols>
  <sheetData>
    <row r="1" spans="1:7" x14ac:dyDescent="0.2">
      <c r="B1" s="332" t="s">
        <v>199</v>
      </c>
      <c r="C1" s="332"/>
      <c r="D1" s="332"/>
      <c r="E1" s="332"/>
      <c r="F1" s="332"/>
    </row>
    <row r="2" spans="1:7" x14ac:dyDescent="0.2">
      <c r="B2" s="333" t="s">
        <v>197</v>
      </c>
      <c r="C2" s="333"/>
      <c r="D2" s="333"/>
      <c r="E2" s="333"/>
      <c r="F2" s="333"/>
    </row>
    <row r="3" spans="1:7" x14ac:dyDescent="0.2">
      <c r="C3" s="105"/>
      <c r="D3" s="105"/>
      <c r="E3" s="105"/>
    </row>
    <row r="4" spans="1:7" ht="12.75" customHeight="1" x14ac:dyDescent="0.2">
      <c r="A4" s="334" t="s">
        <v>196</v>
      </c>
      <c r="B4" s="335"/>
      <c r="C4" s="335"/>
      <c r="D4" s="329" t="s">
        <v>200</v>
      </c>
      <c r="E4" s="329"/>
      <c r="F4" s="329"/>
      <c r="G4" s="329"/>
    </row>
    <row r="5" spans="1:7" x14ac:dyDescent="0.2">
      <c r="A5" s="104"/>
      <c r="B5" s="104"/>
      <c r="C5" s="103"/>
      <c r="D5" s="102"/>
      <c r="E5" s="102"/>
      <c r="F5" s="102"/>
      <c r="G5" s="102"/>
    </row>
    <row r="6" spans="1:7" ht="42.75" customHeight="1" x14ac:dyDescent="0.2">
      <c r="A6" s="330" t="s">
        <v>195</v>
      </c>
      <c r="B6" s="331"/>
      <c r="C6" s="331"/>
      <c r="D6" s="331"/>
      <c r="E6" s="331"/>
      <c r="F6" s="331"/>
      <c r="G6" s="331"/>
    </row>
    <row r="8" spans="1:7" ht="32.25" customHeight="1" x14ac:dyDescent="0.2">
      <c r="A8" s="101" t="s">
        <v>119</v>
      </c>
      <c r="B8" s="326" t="s">
        <v>194</v>
      </c>
      <c r="C8" s="327"/>
      <c r="D8" s="328"/>
      <c r="E8" s="100" t="s">
        <v>193</v>
      </c>
      <c r="F8" s="100" t="s">
        <v>192</v>
      </c>
      <c r="G8" s="100" t="s">
        <v>191</v>
      </c>
    </row>
    <row r="9" spans="1:7" x14ac:dyDescent="0.2">
      <c r="A9" s="99">
        <v>1</v>
      </c>
      <c r="B9" s="314">
        <v>2</v>
      </c>
      <c r="C9" s="315"/>
      <c r="D9" s="316"/>
      <c r="E9" s="98">
        <v>3</v>
      </c>
      <c r="F9" s="98">
        <v>4</v>
      </c>
      <c r="G9" s="98">
        <v>5</v>
      </c>
    </row>
    <row r="10" spans="1:7" ht="12.75" customHeight="1" x14ac:dyDescent="0.2">
      <c r="A10" s="97" t="s">
        <v>190</v>
      </c>
      <c r="B10" s="317" t="s">
        <v>158</v>
      </c>
      <c r="C10" s="318"/>
      <c r="D10" s="319"/>
      <c r="E10" s="96" t="s">
        <v>189</v>
      </c>
      <c r="F10" s="96"/>
      <c r="G10" s="95"/>
    </row>
    <row r="11" spans="1:7" ht="51" customHeight="1" x14ac:dyDescent="0.2">
      <c r="A11" s="94" t="s">
        <v>188</v>
      </c>
      <c r="B11" s="320" t="s">
        <v>175</v>
      </c>
      <c r="C11" s="321"/>
      <c r="D11" s="322"/>
      <c r="E11" s="93" t="s">
        <v>187</v>
      </c>
      <c r="F11" s="93" t="s">
        <v>276</v>
      </c>
      <c r="G11" s="92">
        <f>ROUND(3284  * 31.4 * 0.7,2)</f>
        <v>72182.320000000007</v>
      </c>
    </row>
    <row r="12" spans="1:7" ht="15.75" customHeight="1" x14ac:dyDescent="0.2">
      <c r="A12" s="91" t="s">
        <v>172</v>
      </c>
      <c r="B12" s="323" t="s">
        <v>173</v>
      </c>
      <c r="C12" s="324"/>
      <c r="D12" s="325"/>
      <c r="E12" s="90"/>
      <c r="F12" s="90"/>
      <c r="G12" s="89"/>
    </row>
    <row r="13" spans="1:7" ht="38.25" customHeight="1" x14ac:dyDescent="0.2">
      <c r="A13" s="88" t="s">
        <v>172</v>
      </c>
      <c r="B13" s="311" t="s">
        <v>171</v>
      </c>
      <c r="C13" s="312"/>
      <c r="D13" s="313"/>
      <c r="E13" s="87" t="s">
        <v>170</v>
      </c>
      <c r="F13" s="87"/>
      <c r="G13" s="86"/>
    </row>
    <row r="14" spans="1:7" ht="25.5" customHeight="1" x14ac:dyDescent="0.2">
      <c r="A14" s="82" t="s">
        <v>186</v>
      </c>
      <c r="B14" s="305" t="s">
        <v>185</v>
      </c>
      <c r="C14" s="306"/>
      <c r="D14" s="307"/>
      <c r="E14" s="81"/>
      <c r="F14" s="81" t="s">
        <v>184</v>
      </c>
      <c r="G14" s="80">
        <f>ROUND(($G$11),2)</f>
        <v>72182.320000000007</v>
      </c>
    </row>
    <row r="15" spans="1:7" ht="12.75" customHeight="1" x14ac:dyDescent="0.2">
      <c r="A15" s="82" t="s">
        <v>183</v>
      </c>
      <c r="B15" s="305" t="s">
        <v>158</v>
      </c>
      <c r="C15" s="306"/>
      <c r="D15" s="307"/>
      <c r="E15" s="81" t="s">
        <v>182</v>
      </c>
      <c r="F15" s="81"/>
      <c r="G15" s="85"/>
    </row>
    <row r="16" spans="1:7" ht="25.5" customHeight="1" x14ac:dyDescent="0.2">
      <c r="A16" s="82" t="s">
        <v>181</v>
      </c>
      <c r="B16" s="305" t="s">
        <v>180</v>
      </c>
      <c r="C16" s="306"/>
      <c r="D16" s="307"/>
      <c r="E16" s="81"/>
      <c r="F16" s="81" t="s">
        <v>179</v>
      </c>
      <c r="G16" s="80">
        <f>ROUND(0,2)</f>
        <v>0</v>
      </c>
    </row>
    <row r="17" spans="1:7" ht="12.75" customHeight="1" x14ac:dyDescent="0.2">
      <c r="A17" s="82" t="s">
        <v>178</v>
      </c>
      <c r="B17" s="305" t="s">
        <v>158</v>
      </c>
      <c r="C17" s="306"/>
      <c r="D17" s="307"/>
      <c r="E17" s="81" t="s">
        <v>177</v>
      </c>
      <c r="F17" s="81"/>
      <c r="G17" s="85"/>
    </row>
    <row r="18" spans="1:7" ht="51" customHeight="1" x14ac:dyDescent="0.2">
      <c r="A18" s="94" t="s">
        <v>176</v>
      </c>
      <c r="B18" s="320" t="s">
        <v>175</v>
      </c>
      <c r="C18" s="321"/>
      <c r="D18" s="322"/>
      <c r="E18" s="93" t="s">
        <v>174</v>
      </c>
      <c r="F18" s="93" t="s">
        <v>277</v>
      </c>
      <c r="G18" s="92">
        <f>ROUND(1067  * 31.4 * 0.7,2)</f>
        <v>23452.66</v>
      </c>
    </row>
    <row r="19" spans="1:7" ht="15.75" customHeight="1" x14ac:dyDescent="0.2">
      <c r="A19" s="91" t="s">
        <v>172</v>
      </c>
      <c r="B19" s="323" t="s">
        <v>173</v>
      </c>
      <c r="C19" s="324"/>
      <c r="D19" s="325"/>
      <c r="E19" s="90"/>
      <c r="F19" s="90"/>
      <c r="G19" s="89"/>
    </row>
    <row r="20" spans="1:7" ht="38.25" customHeight="1" x14ac:dyDescent="0.2">
      <c r="A20" s="88" t="s">
        <v>172</v>
      </c>
      <c r="B20" s="311" t="s">
        <v>171</v>
      </c>
      <c r="C20" s="312"/>
      <c r="D20" s="313"/>
      <c r="E20" s="87" t="s">
        <v>170</v>
      </c>
      <c r="F20" s="87"/>
      <c r="G20" s="86"/>
    </row>
    <row r="21" spans="1:7" ht="12.75" customHeight="1" x14ac:dyDescent="0.2">
      <c r="A21" s="82" t="s">
        <v>169</v>
      </c>
      <c r="B21" s="305" t="s">
        <v>168</v>
      </c>
      <c r="C21" s="306"/>
      <c r="D21" s="307"/>
      <c r="E21" s="81"/>
      <c r="F21" s="81"/>
      <c r="G21" s="80">
        <f>ROUND(($G$18),2)</f>
        <v>23452.66</v>
      </c>
    </row>
    <row r="22" spans="1:7" ht="51" customHeight="1" x14ac:dyDescent="0.2">
      <c r="A22" s="82" t="s">
        <v>167</v>
      </c>
      <c r="B22" s="308" t="s">
        <v>166</v>
      </c>
      <c r="C22" s="309"/>
      <c r="D22" s="310"/>
      <c r="E22" s="84" t="s">
        <v>142</v>
      </c>
      <c r="F22" s="84" t="s">
        <v>165</v>
      </c>
      <c r="G22" s="83">
        <f>ROUND(($G$21) * 0.1 * 1,2)</f>
        <v>2345.27</v>
      </c>
    </row>
    <row r="23" spans="1:7" ht="51" customHeight="1" x14ac:dyDescent="0.2">
      <c r="A23" s="82" t="s">
        <v>164</v>
      </c>
      <c r="B23" s="308" t="s">
        <v>140</v>
      </c>
      <c r="C23" s="309"/>
      <c r="D23" s="310"/>
      <c r="E23" s="84" t="s">
        <v>139</v>
      </c>
      <c r="F23" s="84" t="s">
        <v>163</v>
      </c>
      <c r="G23" s="83">
        <f>ROUND(($G$21) * 0.15 * 1,2)</f>
        <v>3517.9</v>
      </c>
    </row>
    <row r="24" spans="1:7" ht="25.5" customHeight="1" x14ac:dyDescent="0.2">
      <c r="A24" s="82" t="s">
        <v>162</v>
      </c>
      <c r="B24" s="305" t="s">
        <v>161</v>
      </c>
      <c r="C24" s="306"/>
      <c r="D24" s="307"/>
      <c r="E24" s="81"/>
      <c r="F24" s="81" t="s">
        <v>160</v>
      </c>
      <c r="G24" s="80">
        <f>ROUND((SUM($G$21:$G$23)),2)</f>
        <v>29315.83</v>
      </c>
    </row>
    <row r="25" spans="1:7" ht="12.75" customHeight="1" x14ac:dyDescent="0.2">
      <c r="A25" s="82" t="s">
        <v>159</v>
      </c>
      <c r="B25" s="305" t="s">
        <v>158</v>
      </c>
      <c r="C25" s="306"/>
      <c r="D25" s="307"/>
      <c r="E25" s="81" t="s">
        <v>157</v>
      </c>
      <c r="F25" s="81"/>
      <c r="G25" s="85"/>
    </row>
    <row r="26" spans="1:7" ht="51" customHeight="1" x14ac:dyDescent="0.2">
      <c r="A26" s="82" t="s">
        <v>156</v>
      </c>
      <c r="B26" s="308" t="s">
        <v>155</v>
      </c>
      <c r="C26" s="309"/>
      <c r="D26" s="310"/>
      <c r="E26" s="84" t="s">
        <v>154</v>
      </c>
      <c r="F26" s="84" t="s">
        <v>153</v>
      </c>
      <c r="G26" s="83">
        <f>ROUND(65285.92 * 8.75 / 100 * 1,2)</f>
        <v>5712.52</v>
      </c>
    </row>
    <row r="27" spans="1:7" ht="63.75" customHeight="1" x14ac:dyDescent="0.2">
      <c r="A27" s="82" t="s">
        <v>152</v>
      </c>
      <c r="B27" s="308" t="s">
        <v>151</v>
      </c>
      <c r="C27" s="309"/>
      <c r="D27" s="310"/>
      <c r="E27" s="84" t="s">
        <v>150</v>
      </c>
      <c r="F27" s="84" t="s">
        <v>149</v>
      </c>
      <c r="G27" s="83">
        <f>ROUND(70998.44 * 14 / 100 * 1,2)</f>
        <v>9939.7800000000007</v>
      </c>
    </row>
    <row r="28" spans="1:7" ht="76.5" customHeight="1" x14ac:dyDescent="0.2">
      <c r="A28" s="82" t="s">
        <v>148</v>
      </c>
      <c r="B28" s="308" t="s">
        <v>147</v>
      </c>
      <c r="C28" s="309"/>
      <c r="D28" s="310"/>
      <c r="E28" s="84" t="s">
        <v>146</v>
      </c>
      <c r="F28" s="84" t="s">
        <v>145</v>
      </c>
      <c r="G28" s="83">
        <f>ROUND(70998.44 * 2 * 1 * 6 / 100 * 1,2)</f>
        <v>8519.81</v>
      </c>
    </row>
    <row r="29" spans="1:7" ht="63.75" customHeight="1" x14ac:dyDescent="0.2">
      <c r="A29" s="82" t="s">
        <v>144</v>
      </c>
      <c r="B29" s="308" t="s">
        <v>143</v>
      </c>
      <c r="C29" s="309"/>
      <c r="D29" s="310"/>
      <c r="E29" s="84" t="s">
        <v>142</v>
      </c>
      <c r="F29" s="84" t="s">
        <v>138</v>
      </c>
      <c r="G29" s="83">
        <f>ROUND(($G$14 +SUM( $G$26:$G$28)) * 0.15 * 1,2)</f>
        <v>14453.16</v>
      </c>
    </row>
    <row r="30" spans="1:7" ht="63.75" customHeight="1" x14ac:dyDescent="0.2">
      <c r="A30" s="82" t="s">
        <v>141</v>
      </c>
      <c r="B30" s="308" t="s">
        <v>140</v>
      </c>
      <c r="C30" s="309"/>
      <c r="D30" s="310"/>
      <c r="E30" s="84" t="s">
        <v>139</v>
      </c>
      <c r="F30" s="84" t="s">
        <v>138</v>
      </c>
      <c r="G30" s="83">
        <f>ROUND(($G$14 +SUM( $G$26:$G$28)) * 0.15 * 1,2)</f>
        <v>14453.16</v>
      </c>
    </row>
    <row r="31" spans="1:7" ht="25.5" customHeight="1" x14ac:dyDescent="0.2">
      <c r="A31" s="82" t="s">
        <v>137</v>
      </c>
      <c r="B31" s="305" t="s">
        <v>136</v>
      </c>
      <c r="C31" s="306"/>
      <c r="D31" s="307"/>
      <c r="E31" s="81"/>
      <c r="F31" s="81" t="s">
        <v>135</v>
      </c>
      <c r="G31" s="80">
        <f>ROUND((SUM($G$26:$G$30)),2)</f>
        <v>53078.43</v>
      </c>
    </row>
    <row r="32" spans="1:7" ht="12.75" customHeight="1" x14ac:dyDescent="0.2">
      <c r="A32" s="82" t="s">
        <v>134</v>
      </c>
      <c r="B32" s="305" t="s">
        <v>133</v>
      </c>
      <c r="C32" s="306"/>
      <c r="D32" s="307"/>
      <c r="E32" s="81"/>
      <c r="F32" s="81"/>
      <c r="G32" s="80">
        <f>ROUND((SUM($G$14:$G$16 )+ $G$24 + $G$31),2)</f>
        <v>154576.57999999999</v>
      </c>
    </row>
    <row r="33" spans="1:7" s="106" customFormat="1" ht="51" customHeight="1" x14ac:dyDescent="0.2">
      <c r="A33" s="82" t="s">
        <v>132</v>
      </c>
      <c r="B33" s="305" t="s">
        <v>131</v>
      </c>
      <c r="C33" s="306"/>
      <c r="D33" s="307"/>
      <c r="E33" s="81" t="s">
        <v>130</v>
      </c>
      <c r="F33" s="81" t="s">
        <v>129</v>
      </c>
      <c r="G33" s="80">
        <f>ROUND(($G$32) * 4.4 * 1,0)</f>
        <v>680137</v>
      </c>
    </row>
  </sheetData>
  <mergeCells count="31">
    <mergeCell ref="B8:D8"/>
    <mergeCell ref="D4:G4"/>
    <mergeCell ref="A6:G6"/>
    <mergeCell ref="B1:F1"/>
    <mergeCell ref="B2:F2"/>
    <mergeCell ref="A4:C4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1:D21"/>
    <mergeCell ref="B22:D22"/>
    <mergeCell ref="B23:D23"/>
    <mergeCell ref="B24:D24"/>
    <mergeCell ref="B25:D25"/>
    <mergeCell ref="B33:D33"/>
    <mergeCell ref="B26:D26"/>
    <mergeCell ref="B27:D27"/>
    <mergeCell ref="B28:D28"/>
    <mergeCell ref="B29:D29"/>
    <mergeCell ref="B30:D30"/>
    <mergeCell ref="B31:D31"/>
    <mergeCell ref="B32:D32"/>
  </mergeCells>
  <pageMargins left="0.39374999999999999" right="0.39374999999999999" top="0.59027777777777779" bottom="0.82777777777777783" header="0.51180555555555562" footer="0.59027777777777779"/>
  <pageSetup paperSize="9" scale="99" orientation="portrait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view="pageBreakPreview" topLeftCell="A20" zoomScale="90" zoomScaleNormal="100" zoomScaleSheetLayoutView="90" workbookViewId="0">
      <selection activeCell="B24" sqref="B24:C24"/>
    </sheetView>
  </sheetViews>
  <sheetFormatPr defaultRowHeight="12.75" x14ac:dyDescent="0.2"/>
  <cols>
    <col min="1" max="1" width="37.42578125" style="136" customWidth="1"/>
    <col min="2" max="2" width="16" style="136" customWidth="1"/>
    <col min="3" max="3" width="13.5703125" style="136" customWidth="1"/>
    <col min="4" max="4" width="15" style="136" customWidth="1"/>
    <col min="5" max="5" width="11.5703125" style="136" customWidth="1"/>
    <col min="6" max="6" width="13.85546875" style="136" customWidth="1"/>
    <col min="7" max="16384" width="9.140625" style="136"/>
  </cols>
  <sheetData>
    <row r="1" spans="1:6" ht="27" customHeight="1" x14ac:dyDescent="0.25">
      <c r="A1" s="353" t="s">
        <v>228</v>
      </c>
      <c r="B1" s="353"/>
      <c r="C1" s="353"/>
      <c r="D1" s="353"/>
      <c r="E1" s="353"/>
      <c r="F1" s="353"/>
    </row>
    <row r="2" spans="1:6" ht="30" customHeight="1" x14ac:dyDescent="0.2">
      <c r="A2" s="354" t="s">
        <v>280</v>
      </c>
      <c r="B2" s="354"/>
      <c r="C2" s="354"/>
      <c r="D2" s="354"/>
      <c r="E2" s="354"/>
      <c r="F2" s="354"/>
    </row>
    <row r="3" spans="1:6" ht="39.75" customHeight="1" x14ac:dyDescent="0.2">
      <c r="A3" s="355" t="s">
        <v>279</v>
      </c>
      <c r="B3" s="355"/>
      <c r="C3" s="355"/>
      <c r="D3" s="355"/>
      <c r="E3" s="355"/>
      <c r="F3" s="355"/>
    </row>
    <row r="4" spans="1:6" ht="22.5" customHeight="1" x14ac:dyDescent="0.25">
      <c r="A4" s="137" t="s">
        <v>229</v>
      </c>
      <c r="B4" s="138"/>
      <c r="C4" s="138"/>
      <c r="D4" s="138"/>
      <c r="E4" s="138"/>
      <c r="F4" s="138"/>
    </row>
    <row r="5" spans="1:6" ht="15.75" thickBot="1" x14ac:dyDescent="0.3">
      <c r="A5" s="137" t="s">
        <v>230</v>
      </c>
      <c r="B5" s="139"/>
      <c r="C5" s="139"/>
      <c r="D5" s="139"/>
      <c r="E5" s="139"/>
      <c r="F5" s="139"/>
    </row>
    <row r="6" spans="1:6" ht="25.5" customHeight="1" thickBot="1" x14ac:dyDescent="0.3">
      <c r="A6" s="338" t="str">
        <f>CONCATENATE("1.Подготовительные работы")</f>
        <v>1.Подготовительные работы</v>
      </c>
      <c r="B6" s="352"/>
      <c r="C6" s="140">
        <f>(15700*20)/10000/1000</f>
        <v>3.1399999999999997E-2</v>
      </c>
      <c r="D6" s="141" t="s">
        <v>231</v>
      </c>
      <c r="E6" s="142" t="s">
        <v>232</v>
      </c>
      <c r="F6" s="143"/>
    </row>
    <row r="7" spans="1:6" ht="15.75" x14ac:dyDescent="0.25">
      <c r="A7" s="144" t="s">
        <v>233</v>
      </c>
      <c r="B7" s="145" t="s">
        <v>234</v>
      </c>
      <c r="C7" s="146">
        <f>668</f>
        <v>668</v>
      </c>
      <c r="D7" s="147" t="s">
        <v>235</v>
      </c>
      <c r="E7" s="148"/>
      <c r="F7" s="149"/>
    </row>
    <row r="8" spans="1:6" ht="15.75" x14ac:dyDescent="0.25">
      <c r="A8" s="150">
        <v>2</v>
      </c>
      <c r="B8" s="151" t="s">
        <v>236</v>
      </c>
      <c r="C8" s="152">
        <f>49</f>
        <v>49</v>
      </c>
      <c r="D8" s="356" t="s">
        <v>237</v>
      </c>
      <c r="E8" s="357"/>
      <c r="F8" s="153"/>
    </row>
    <row r="9" spans="1:6" ht="15.75" x14ac:dyDescent="0.25">
      <c r="A9" s="154" t="s">
        <v>238</v>
      </c>
      <c r="B9" s="151" t="s">
        <v>239</v>
      </c>
      <c r="C9" s="155">
        <f>SUM(1,-0.4*(2-E9))</f>
        <v>0.21255999999999997</v>
      </c>
      <c r="D9" s="156" t="s">
        <v>240</v>
      </c>
      <c r="E9" s="157">
        <f>C6</f>
        <v>3.1399999999999997E-2</v>
      </c>
      <c r="F9" s="153"/>
    </row>
    <row r="10" spans="1:6" ht="15.75" x14ac:dyDescent="0.25">
      <c r="A10" s="154" t="s">
        <v>241</v>
      </c>
      <c r="B10" s="151" t="s">
        <v>242</v>
      </c>
      <c r="C10" s="151">
        <v>2.2200000000000002</v>
      </c>
      <c r="D10" s="156" t="s">
        <v>243</v>
      </c>
      <c r="E10" s="151"/>
      <c r="F10" s="153"/>
    </row>
    <row r="11" spans="1:6" ht="15.75" x14ac:dyDescent="0.25">
      <c r="A11" s="158" t="s">
        <v>244</v>
      </c>
      <c r="B11" s="159"/>
      <c r="C11" s="160"/>
      <c r="D11" s="161"/>
      <c r="E11" s="162"/>
      <c r="F11" s="163">
        <f>ROUND((C7*C9)+(C8*C6),2)</f>
        <v>143.53</v>
      </c>
    </row>
    <row r="12" spans="1:6" ht="16.5" thickBot="1" x14ac:dyDescent="0.3">
      <c r="A12" s="164" t="str">
        <f>CONCATENATE("C=","(",C7,"*",C9,"+",C8,"*",C6,")","*",C10,)</f>
        <v>C=(668*0,21256+49*0,0314)*2,22</v>
      </c>
      <c r="B12" s="165"/>
      <c r="C12" s="165"/>
      <c r="D12" s="165"/>
      <c r="E12" s="165"/>
      <c r="F12" s="166">
        <f>ROUND(PRODUCT(F11,C10,),2)</f>
        <v>318.64</v>
      </c>
    </row>
    <row r="13" spans="1:6" ht="42" customHeight="1" thickBot="1" x14ac:dyDescent="0.3">
      <c r="A13" s="338" t="s">
        <v>245</v>
      </c>
      <c r="B13" s="352"/>
      <c r="C13" s="167">
        <f>(15700*2+20*2)/1000/10</f>
        <v>3.1440000000000001</v>
      </c>
      <c r="D13" s="141" t="s">
        <v>246</v>
      </c>
      <c r="E13" s="142" t="s">
        <v>232</v>
      </c>
      <c r="F13" s="143"/>
    </row>
    <row r="14" spans="1:6" ht="15.75" x14ac:dyDescent="0.25">
      <c r="A14" s="144" t="s">
        <v>233</v>
      </c>
      <c r="B14" s="145" t="s">
        <v>234</v>
      </c>
      <c r="C14" s="146">
        <v>137</v>
      </c>
      <c r="D14" s="147" t="s">
        <v>247</v>
      </c>
      <c r="E14" s="148"/>
      <c r="F14" s="149"/>
    </row>
    <row r="15" spans="1:6" ht="15.75" x14ac:dyDescent="0.25">
      <c r="A15" s="150">
        <v>2</v>
      </c>
      <c r="B15" s="151" t="s">
        <v>236</v>
      </c>
      <c r="C15" s="152">
        <v>50</v>
      </c>
      <c r="D15" s="156" t="s">
        <v>248</v>
      </c>
      <c r="E15" s="168"/>
      <c r="F15" s="153"/>
    </row>
    <row r="16" spans="1:6" ht="15.75" x14ac:dyDescent="0.25">
      <c r="A16" s="169" t="s">
        <v>249</v>
      </c>
      <c r="B16" s="151" t="s">
        <v>250</v>
      </c>
      <c r="C16" s="170">
        <f>SUM(1,0.07*(E16-5))</f>
        <v>4.1500000000000004</v>
      </c>
      <c r="D16" s="156" t="s">
        <v>251</v>
      </c>
      <c r="E16" s="171">
        <v>50</v>
      </c>
      <c r="F16" s="153"/>
    </row>
    <row r="17" spans="1:6" ht="15.75" x14ac:dyDescent="0.25">
      <c r="A17" s="169" t="s">
        <v>252</v>
      </c>
      <c r="B17" s="151" t="s">
        <v>239</v>
      </c>
      <c r="C17" s="155">
        <f>SUM(1,-0.04*(20-E17))</f>
        <v>0.32575999999999994</v>
      </c>
      <c r="D17" s="156" t="s">
        <v>240</v>
      </c>
      <c r="E17" s="172">
        <f>C13</f>
        <v>3.1440000000000001</v>
      </c>
      <c r="F17" s="153"/>
    </row>
    <row r="18" spans="1:6" ht="15.75" x14ac:dyDescent="0.25">
      <c r="A18" s="173" t="s">
        <v>253</v>
      </c>
      <c r="B18" s="174" t="s">
        <v>250</v>
      </c>
      <c r="C18" s="175">
        <v>1.35</v>
      </c>
      <c r="D18" s="174" t="s">
        <v>254</v>
      </c>
      <c r="E18" s="176" t="s">
        <v>18</v>
      </c>
      <c r="F18" s="177"/>
    </row>
    <row r="19" spans="1:6" ht="15.75" x14ac:dyDescent="0.25">
      <c r="A19" s="169" t="s">
        <v>255</v>
      </c>
      <c r="B19" s="151" t="s">
        <v>242</v>
      </c>
      <c r="C19" s="151">
        <v>1.99</v>
      </c>
      <c r="D19" s="156" t="s">
        <v>243</v>
      </c>
      <c r="E19" s="151"/>
      <c r="F19" s="153"/>
    </row>
    <row r="20" spans="1:6" ht="15.75" x14ac:dyDescent="0.25">
      <c r="A20" s="178" t="s">
        <v>244</v>
      </c>
      <c r="B20" s="159"/>
      <c r="C20" s="160"/>
      <c r="D20" s="161"/>
      <c r="E20" s="162"/>
      <c r="F20" s="179">
        <f>ROUND((C14*C17)+(C15*C13*C16*C18),2)</f>
        <v>925.34</v>
      </c>
    </row>
    <row r="21" spans="1:6" ht="16.5" thickBot="1" x14ac:dyDescent="0.3">
      <c r="A21" s="180" t="str">
        <f>CONCATENATE("C=","(",C14,"*",C17,"+",C15,"*",C13,"*",C16,"*",C18,")","*",C19,)</f>
        <v>C=(137*0,32576+50*3,144*4,15*1,35)*1,99</v>
      </c>
      <c r="B21" s="165"/>
      <c r="C21" s="165"/>
      <c r="D21" s="165"/>
      <c r="E21" s="165"/>
      <c r="F21" s="166">
        <f>ROUND(PRODUCT(F20,C19,),2)</f>
        <v>1841.43</v>
      </c>
    </row>
    <row r="22" spans="1:6" ht="51.75" customHeight="1" thickBot="1" x14ac:dyDescent="0.3">
      <c r="A22" s="338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22" s="339"/>
      <c r="C22" s="181">
        <f>C6</f>
        <v>3.1399999999999997E-2</v>
      </c>
      <c r="D22" s="182" t="s">
        <v>256</v>
      </c>
      <c r="E22" s="183"/>
      <c r="F22" s="184"/>
    </row>
    <row r="23" spans="1:6" ht="15.75" x14ac:dyDescent="0.25">
      <c r="A23" s="185">
        <f>1</f>
        <v>1</v>
      </c>
      <c r="B23" s="186" t="s">
        <v>234</v>
      </c>
      <c r="C23" s="186">
        <v>355</v>
      </c>
      <c r="D23" s="340" t="s">
        <v>247</v>
      </c>
      <c r="E23" s="341"/>
      <c r="F23" s="187"/>
    </row>
    <row r="24" spans="1:6" ht="15.75" x14ac:dyDescent="0.25">
      <c r="A24" s="188"/>
      <c r="B24" s="159" t="s">
        <v>236</v>
      </c>
      <c r="C24" s="159">
        <v>22</v>
      </c>
      <c r="D24" s="342" t="s">
        <v>257</v>
      </c>
      <c r="E24" s="343"/>
      <c r="F24" s="189"/>
    </row>
    <row r="25" spans="1:6" ht="15.75" x14ac:dyDescent="0.25">
      <c r="A25" s="190" t="s">
        <v>258</v>
      </c>
      <c r="B25" s="159" t="s">
        <v>239</v>
      </c>
      <c r="C25" s="191">
        <f>ROUND(SUM(1,-0.45*(2-E25)),2)</f>
        <v>0.11</v>
      </c>
      <c r="D25" s="159" t="s">
        <v>240</v>
      </c>
      <c r="E25" s="192">
        <f>C22</f>
        <v>3.1399999999999997E-2</v>
      </c>
      <c r="F25" s="189"/>
    </row>
    <row r="26" spans="1:6" ht="15.75" x14ac:dyDescent="0.25">
      <c r="A26" s="169" t="s">
        <v>259</v>
      </c>
      <c r="B26" s="159" t="s">
        <v>250</v>
      </c>
      <c r="C26" s="193">
        <f>ROUND(SUM(1,0.1*(E26-5)),2)</f>
        <v>5.5</v>
      </c>
      <c r="D26" s="159" t="s">
        <v>260</v>
      </c>
      <c r="E26" s="194">
        <v>50</v>
      </c>
      <c r="F26" s="177"/>
    </row>
    <row r="27" spans="1:6" ht="15.75" x14ac:dyDescent="0.25">
      <c r="A27" s="173" t="s">
        <v>261</v>
      </c>
      <c r="B27" s="174" t="s">
        <v>250</v>
      </c>
      <c r="C27" s="195">
        <v>1.5</v>
      </c>
      <c r="D27" s="174" t="s">
        <v>254</v>
      </c>
      <c r="E27" s="176"/>
      <c r="F27" s="177"/>
    </row>
    <row r="28" spans="1:6" ht="15.75" x14ac:dyDescent="0.25">
      <c r="A28" s="169" t="s">
        <v>262</v>
      </c>
      <c r="B28" s="151" t="s">
        <v>242</v>
      </c>
      <c r="C28" s="151">
        <v>1.99</v>
      </c>
      <c r="D28" s="156" t="s">
        <v>243</v>
      </c>
      <c r="E28" s="151"/>
      <c r="F28" s="153"/>
    </row>
    <row r="29" spans="1:6" ht="15.75" x14ac:dyDescent="0.25">
      <c r="A29" s="196" t="s">
        <v>263</v>
      </c>
      <c r="B29" s="159"/>
      <c r="C29" s="197"/>
      <c r="D29" s="197"/>
      <c r="E29" s="197"/>
      <c r="F29" s="198">
        <f>(C23*C25)+(C24*C22*C26*C27)</f>
        <v>44.749099999999999</v>
      </c>
    </row>
    <row r="30" spans="1:6" ht="16.5" thickBot="1" x14ac:dyDescent="0.3">
      <c r="A30" s="169" t="str">
        <f>CONCATENATE("C=","(",C23,"*",C25,"+",C24,"*",C26,"*",C27,,")*",C28,)</f>
        <v>C=(355*0,11+22*5,5*1,5)*1,99</v>
      </c>
      <c r="B30" s="156"/>
      <c r="C30" s="156"/>
      <c r="D30" s="156"/>
      <c r="E30" s="199"/>
      <c r="F30" s="200">
        <f>ROUND(PRODUCT(F29,C28,A23),2)</f>
        <v>89.05</v>
      </c>
    </row>
    <row r="31" spans="1:6" ht="15.75" x14ac:dyDescent="0.2">
      <c r="A31" s="344" t="str">
        <f>CONCATENATE("С=",F12,"+",F21,"+",F30,)</f>
        <v>С=318,64+1841,43+89,05</v>
      </c>
      <c r="B31" s="345"/>
      <c r="C31" s="345"/>
      <c r="D31" s="345"/>
      <c r="E31" s="346"/>
      <c r="F31" s="201">
        <f>F12+F21+F30</f>
        <v>2249.1200000000003</v>
      </c>
    </row>
    <row r="32" spans="1:6" ht="45.75" customHeight="1" x14ac:dyDescent="0.2">
      <c r="A32" s="347" t="s">
        <v>264</v>
      </c>
      <c r="B32" s="348"/>
      <c r="C32" s="349"/>
      <c r="D32" s="350">
        <v>15.505899277999999</v>
      </c>
      <c r="E32" s="351"/>
      <c r="F32" s="201">
        <f>ROUND(F31*D32,0)</f>
        <v>34875</v>
      </c>
    </row>
    <row r="33" spans="1:6" ht="36" customHeight="1" x14ac:dyDescent="0.2">
      <c r="A33" s="336" t="s">
        <v>265</v>
      </c>
      <c r="B33" s="337"/>
      <c r="C33" s="337"/>
      <c r="D33" s="337"/>
      <c r="E33" s="202">
        <f>300+500</f>
        <v>800</v>
      </c>
      <c r="F33" s="203">
        <f>E33*1</f>
        <v>800</v>
      </c>
    </row>
    <row r="34" spans="1:6" ht="16.5" thickBot="1" x14ac:dyDescent="0.3">
      <c r="A34" s="204" t="s">
        <v>266</v>
      </c>
      <c r="B34" s="205"/>
      <c r="C34" s="205"/>
      <c r="D34" s="205"/>
      <c r="E34" s="206"/>
      <c r="F34" s="201">
        <f>F32+F33</f>
        <v>35675</v>
      </c>
    </row>
    <row r="36" spans="1:6" s="35" customFormat="1" x14ac:dyDescent="0.2"/>
    <row r="37" spans="1:6" s="35" customFormat="1" ht="15" x14ac:dyDescent="0.25">
      <c r="A37" s="207" t="s">
        <v>267</v>
      </c>
      <c r="B37" s="207"/>
      <c r="C37" s="208"/>
      <c r="D37" s="209"/>
      <c r="E37" s="208" t="s">
        <v>268</v>
      </c>
    </row>
    <row r="38" spans="1:6" s="35" customFormat="1" ht="15" x14ac:dyDescent="0.25">
      <c r="A38" s="208"/>
      <c r="B38" s="208"/>
      <c r="C38" s="208"/>
      <c r="E38" s="208"/>
    </row>
    <row r="39" spans="1:6" s="35" customFormat="1" ht="15" x14ac:dyDescent="0.25">
      <c r="A39" s="207" t="s">
        <v>269</v>
      </c>
      <c r="B39" s="207"/>
      <c r="C39" s="210"/>
      <c r="D39" s="209"/>
      <c r="E39" s="208" t="s">
        <v>270</v>
      </c>
    </row>
    <row r="40" spans="1:6" s="35" customFormat="1" ht="15" x14ac:dyDescent="0.25">
      <c r="A40" s="211"/>
      <c r="B40" s="211"/>
      <c r="C40" s="211"/>
      <c r="E40" s="211"/>
    </row>
    <row r="41" spans="1:6" s="35" customFormat="1" ht="15" x14ac:dyDescent="0.25">
      <c r="A41" s="207" t="s">
        <v>271</v>
      </c>
      <c r="B41" s="207"/>
      <c r="C41" s="210"/>
      <c r="D41" s="209"/>
      <c r="E41" s="212" t="s">
        <v>272</v>
      </c>
    </row>
    <row r="42" spans="1:6" s="35" customFormat="1" ht="15" x14ac:dyDescent="0.25">
      <c r="A42" s="213"/>
      <c r="B42" s="213"/>
      <c r="C42" s="213"/>
      <c r="E42" s="213"/>
    </row>
    <row r="43" spans="1:6" s="35" customFormat="1" ht="15" x14ac:dyDescent="0.25">
      <c r="A43" s="207" t="s">
        <v>273</v>
      </c>
      <c r="B43" s="207"/>
      <c r="C43" s="214"/>
      <c r="D43" s="209"/>
      <c r="E43" s="213" t="s">
        <v>274</v>
      </c>
    </row>
  </sheetData>
  <mergeCells count="13">
    <mergeCell ref="A13:B13"/>
    <mergeCell ref="A1:F1"/>
    <mergeCell ref="A2:F2"/>
    <mergeCell ref="A3:F3"/>
    <mergeCell ref="A6:B6"/>
    <mergeCell ref="D8:E8"/>
    <mergeCell ref="A33:D33"/>
    <mergeCell ref="A22:B22"/>
    <mergeCell ref="D23:E23"/>
    <mergeCell ref="D24:E24"/>
    <mergeCell ref="A31:E31"/>
    <mergeCell ref="A32:C32"/>
    <mergeCell ref="D32:E32"/>
  </mergeCells>
  <pageMargins left="0.98425196850393704" right="0.59055118110236227" top="0.78740157480314965" bottom="0.78740157480314965" header="0.11811023622047245" footer="0.11811023622047245"/>
  <pageSetup paperSize="9" scale="8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Сводка затрат</vt:lpstr>
      <vt:lpstr>Исходная </vt:lpstr>
      <vt:lpstr>Расчет 1,6</vt:lpstr>
      <vt:lpstr>интерполяция 1,6</vt:lpstr>
      <vt:lpstr>Объемы 1,6</vt:lpstr>
      <vt:lpstr>проект планиров и межев</vt:lpstr>
      <vt:lpstr>проект планиров</vt:lpstr>
      <vt:lpstr>освоение лесов</vt:lpstr>
      <vt:lpstr>кадастр</vt:lpstr>
      <vt:lpstr>'Исходная '!Заголовки_для_печати</vt:lpstr>
      <vt:lpstr>'освоение лесов'!Заголовки_для_печати</vt:lpstr>
      <vt:lpstr>'Сводка затрат'!Заголовки_для_печати</vt:lpstr>
      <vt:lpstr>'Исходная '!Область_печати</vt:lpstr>
      <vt:lpstr>'Расчет 1,6'!Область_печати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Гаврюш Татьяна Петровна</cp:lastModifiedBy>
  <cp:lastPrinted>2021-02-18T03:22:42Z</cp:lastPrinted>
  <dcterms:created xsi:type="dcterms:W3CDTF">2020-02-18T06:36:54Z</dcterms:created>
  <dcterms:modified xsi:type="dcterms:W3CDTF">2021-02-18T03:28:35Z</dcterms:modified>
</cp:coreProperties>
</file>